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11學年度(1001後)\圖書採購\111-01圖書採購\圖書採購上傳資料\"/>
    </mc:Choice>
  </mc:AlternateContent>
  <xr:revisionPtr revIDLastSave="0" documentId="13_ncr:1_{CF56CC38-6EE3-4E70-AB30-4A9490715027}" xr6:coauthVersionLast="45" xr6:coauthVersionMax="45" xr10:uidLastSave="{00000000-0000-0000-0000-000000000000}"/>
  <bookViews>
    <workbookView xWindow="-104" yWindow="-104" windowWidth="19561" windowHeight="11728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6" i="1" l="1"/>
  <c r="I86" i="1" l="1"/>
  <c r="I85" i="1"/>
  <c r="I84" i="1"/>
  <c r="I83" i="1"/>
  <c r="I82" i="1" l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96" i="1" s="1"/>
</calcChain>
</file>

<file path=xl/sharedStrings.xml><?xml version="1.0" encoding="utf-8"?>
<sst xmlns="http://schemas.openxmlformats.org/spreadsheetml/2006/main" count="665" uniqueCount="274">
  <si>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</si>
  <si>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</si>
  <si>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</si>
  <si>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</si>
  <si>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</si>
  <si>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</si>
  <si>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</si>
  <si>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</si>
  <si>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</si>
  <si>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</si>
  <si>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</si>
  <si>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</si>
  <si>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</si>
  <si>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</si>
  <si>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 xml:space="preserve">            臺南市111學年度北門區文山國小圖書館（室）圖書採購書單                   </t>
    <phoneticPr fontId="1" type="noConversion"/>
  </si>
  <si>
    <t>學校班級最高學生數(  6  )人</t>
    <phoneticPr fontId="1" type="noConversion"/>
  </si>
  <si>
    <t>悅讀遊世界 名著套組</t>
  </si>
  <si>
    <t>目川文化編輯小組</t>
  </si>
  <si>
    <t>目川文化數位股份有限公司</t>
  </si>
  <si>
    <t>是</t>
  </si>
  <si>
    <t>否</t>
  </si>
  <si>
    <t>管家琪床邊故事經典365套書(1-3冊)</t>
  </si>
  <si>
    <t>管家琪</t>
  </si>
  <si>
    <t>大好文化企業社</t>
  </si>
  <si>
    <t>操場底下的100層樓學校系列1-4</t>
  </si>
  <si>
    <t>崔銀玉</t>
  </si>
  <si>
    <t>采實文化</t>
  </si>
  <si>
    <t>趣味校園成長小說（1到6年級）</t>
  </si>
  <si>
    <t>洪志明</t>
  </si>
  <si>
    <t>小魯文化</t>
  </si>
  <si>
    <t>歐內斯特．湯普森．西頓</t>
  </si>
  <si>
    <t>亞森．羅蘋傳奇珍藏紀念合輯Ⅰ</t>
  </si>
  <si>
    <t>莫理士．盧布朗</t>
  </si>
  <si>
    <t>台灣東方</t>
  </si>
  <si>
    <t>森林裡的蛋糕賊</t>
  </si>
  <si>
    <t xml:space="preserve"> 鄭宗瓊, The-Tjong Khing</t>
  </si>
  <si>
    <t>上誼文化公司</t>
  </si>
  <si>
    <t>好安靜的書</t>
  </si>
  <si>
    <t>台灣</t>
  </si>
  <si>
    <t>蘋果甜蜜蜜</t>
  </si>
  <si>
    <t>陳盈帆</t>
  </si>
  <si>
    <t>聯經出版公司</t>
  </si>
  <si>
    <t>黃色的是蝴蝶</t>
  </si>
  <si>
    <t>五味太郎</t>
  </si>
  <si>
    <t>青林國際出版</t>
  </si>
  <si>
    <t>颱風來了</t>
  </si>
  <si>
    <t>院子裡的好朋友：
灑水器爺爺</t>
  </si>
  <si>
    <t>親子天下</t>
  </si>
  <si>
    <t>沒關係，沒關係</t>
  </si>
  <si>
    <t>天空的顏色</t>
  </si>
  <si>
    <t>Peter H. Reynolds，譯者： 阿甲，繪者： 彼得‧雷諾茲</t>
  </si>
  <si>
    <t xml:space="preserve">和英文化
</t>
  </si>
  <si>
    <t>弟弟的世界</t>
  </si>
  <si>
    <t xml:space="preserve">作者： 劉清彥 </t>
  </si>
  <si>
    <t>巴巴文化/也是文創</t>
  </si>
  <si>
    <t>為什麼薯條這麼迷人？</t>
  </si>
  <si>
    <t>作者： 張文亮</t>
  </si>
  <si>
    <t>國語日報社</t>
  </si>
  <si>
    <t>大家來破案</t>
  </si>
  <si>
    <t>陳偉民</t>
  </si>
  <si>
    <t>幼獅文化</t>
  </si>
  <si>
    <t>大家來破案Ⅱ</t>
  </si>
  <si>
    <t>大家來破案Ⅲ</t>
  </si>
  <si>
    <t>大家來破案Ⅳ</t>
  </si>
  <si>
    <t>來自星星的小偵探：科學偵探社破案事件簿（全套共6冊，加贈益智問答擂臺賽遊戲牌卡）</t>
  </si>
  <si>
    <t>作者： 鄭宗弦</t>
  </si>
  <si>
    <t xml:space="preserve">作者： Troll </t>
  </si>
  <si>
    <t>遠流</t>
  </si>
  <si>
    <t xml:space="preserve"> Renée Treml</t>
  </si>
  <si>
    <t xml:space="preserve">親子天下 </t>
  </si>
  <si>
    <t>作者： 阿德蝸</t>
  </si>
  <si>
    <t>小兵</t>
  </si>
  <si>
    <t>【改變世界：100個影響歷史文明的名人大事】套書4冊-激發孩子用更宏觀的角度看世界並養成獨立思考的能力</t>
  </si>
  <si>
    <t xml:space="preserve"> 胡川安 </t>
  </si>
  <si>
    <t>時報出版</t>
  </si>
  <si>
    <t xml:space="preserve"> 岑澎維, 楊俐容, 李依親, 黃宜珊</t>
  </si>
  <si>
    <t>小天下</t>
  </si>
  <si>
    <t xml:space="preserve"> 花丸學習會</t>
  </si>
  <si>
    <t>小熊出版</t>
  </si>
  <si>
    <t>數感小學冒險系列1-6套書：數字的謎團（符合108課綱跨領域素養，涵蓋『數字進位』、『時間』、『單位』、『小數』、『比與比例』、『機率』）</t>
  </si>
  <si>
    <t xml:space="preserve"> 王文華, 賴以威</t>
  </si>
  <si>
    <t>陳衛平</t>
  </si>
  <si>
    <t>9789574905010</t>
  </si>
  <si>
    <t xml:space="preserve">
台灣</t>
  </si>
  <si>
    <t>Deborah Underwood / Renata Liwska；譯者：林良</t>
  </si>
  <si>
    <t xml:space="preserve"> 宮越曉子，譯者： 游佩芸</t>
  </si>
  <si>
    <t>作者： 大野八生，譯者： 陳昕</t>
  </si>
  <si>
    <t>作者： 伊東寬 ，譯者： 黃雅妮，繪者： 伊東寬</t>
  </si>
  <si>
    <t>屁屁偵探繪本(1-7冊)</t>
  </si>
  <si>
    <t>博物館偵探骨爾摩斯1+2</t>
  </si>
  <si>
    <t>三腳貓偵探團(全套四冊)</t>
  </si>
  <si>
    <t>校名：臺南市北門區文山國民小學
填表人：                            教務主任：                     校長：
連絡電話：06-7862060轉38                   網路電話：</t>
    <phoneticPr fontId="1" type="noConversion"/>
  </si>
  <si>
    <t>THAMES &amp; HUDSON LTD.</t>
  </si>
  <si>
    <t>Shinsuke Yoshitake</t>
  </si>
  <si>
    <t>Gehl, Laura/ Horne, Sarah (ILT)</t>
  </si>
  <si>
    <t>Carolrhoda Books</t>
  </si>
  <si>
    <t>10 Minutes Till Bedtime</t>
  </si>
  <si>
    <t>Puffin Books</t>
  </si>
  <si>
    <t>Little Frida</t>
  </si>
  <si>
    <t>Walker Books Ltd.</t>
  </si>
  <si>
    <t>Rowland, Joanna/ Baker, Thea</t>
  </si>
  <si>
    <t>Sparkhouse Family</t>
  </si>
  <si>
    <t>否</t>
    <phoneticPr fontId="6" type="noConversion"/>
  </si>
  <si>
    <t>美國</t>
    <phoneticPr fontId="6" type="noConversion"/>
  </si>
  <si>
    <t> Rathmann, Peggy</t>
    <phoneticPr fontId="6" type="noConversion"/>
  </si>
  <si>
    <t>Anthony Browne</t>
    <phoneticPr fontId="6" type="noConversion"/>
  </si>
  <si>
    <t>英國</t>
    <phoneticPr fontId="6" type="noConversion"/>
  </si>
  <si>
    <t>神奇理髮師</t>
    <phoneticPr fontId="6" type="noConversion"/>
  </si>
  <si>
    <t>廖炳焜</t>
  </si>
  <si>
    <t>小兵</t>
    <phoneticPr fontId="6" type="noConversion"/>
  </si>
  <si>
    <t>台灣</t>
    <phoneticPr fontId="6" type="noConversion"/>
  </si>
  <si>
    <t xml:space="preserve">肚子鬧鐘咕嚕咕嚕叫開動囉 </t>
    <phoneticPr fontId="6" type="noConversion"/>
  </si>
  <si>
    <t>李昭乙</t>
    <phoneticPr fontId="6" type="noConversion"/>
  </si>
  <si>
    <t>童夢館</t>
    <phoneticPr fontId="6" type="noConversion"/>
  </si>
  <si>
    <t xml:space="preserve">時間長或短? </t>
    <phoneticPr fontId="6" type="noConversion"/>
  </si>
  <si>
    <t>莉亞‧杜凡妮</t>
  </si>
  <si>
    <t>幼獅文化</t>
    <phoneticPr fontId="6" type="noConversion"/>
  </si>
  <si>
    <t xml:space="preserve">誰要零鴨蛋 </t>
  </si>
  <si>
    <t>信誼基金出版社</t>
    <phoneticPr fontId="6" type="noConversion"/>
  </si>
  <si>
    <t xml:space="preserve">橙瓢蟲找新家 </t>
    <phoneticPr fontId="6" type="noConversion"/>
  </si>
  <si>
    <t>李明足</t>
    <phoneticPr fontId="6" type="noConversion"/>
  </si>
  <si>
    <t>小魯</t>
    <phoneticPr fontId="6" type="noConversion"/>
  </si>
  <si>
    <t xml:space="preserve">學思達小學堂 5： 快一點慢一點 </t>
    <phoneticPr fontId="6" type="noConversion"/>
  </si>
  <si>
    <t> 張輝誠</t>
    <phoneticPr fontId="6" type="noConversion"/>
  </si>
  <si>
    <t>親子天下</t>
    <phoneticPr fontId="6" type="noConversion"/>
  </si>
  <si>
    <t xml:space="preserve">花園街 10 號：分享來自世界各地的美味 </t>
    <phoneticPr fontId="6" type="noConversion"/>
  </si>
  <si>
    <t>費希塔・莎拉 </t>
  </si>
  <si>
    <t>米奇巴克</t>
    <phoneticPr fontId="6" type="noConversion"/>
  </si>
  <si>
    <t xml:space="preserve">爺爺的神祕巨人 </t>
  </si>
  <si>
    <t> 大衛‧里奇斐德</t>
  </si>
  <si>
    <t>三民</t>
    <phoneticPr fontId="6" type="noConversion"/>
  </si>
  <si>
    <t xml:space="preserve">小鱷魚，最怕水 </t>
    <phoneticPr fontId="6" type="noConversion"/>
  </si>
  <si>
    <t> 梅莉諾</t>
  </si>
  <si>
    <t>格林文化</t>
    <phoneticPr fontId="6" type="noConversion"/>
  </si>
  <si>
    <t xml:space="preserve">青蛙會喝熱可可嗎？：動物的保暖密技大公開 </t>
    <phoneticPr fontId="6" type="noConversion"/>
  </si>
  <si>
    <t> 艾塔．卡納</t>
  </si>
  <si>
    <t xml:space="preserve">青蛙出門去 </t>
    <phoneticPr fontId="6" type="noConversion"/>
  </si>
  <si>
    <t> 高畠那生</t>
  </si>
  <si>
    <t>道聲出版社</t>
    <phoneticPr fontId="6" type="noConversion"/>
  </si>
  <si>
    <t xml:space="preserve">我家在海邊 </t>
    <phoneticPr fontId="6" type="noConversion"/>
  </si>
  <si>
    <t> 瓊安．史瓦茲</t>
  </si>
  <si>
    <t>小天下</t>
    <phoneticPr fontId="6" type="noConversion"/>
  </si>
  <si>
    <t xml:space="preserve">什麼讓我們快樂 </t>
    <phoneticPr fontId="6" type="noConversion"/>
  </si>
  <si>
    <t> 瑪莉高德哈</t>
  </si>
  <si>
    <t xml:space="preserve">是誰搶走了我的名字？ </t>
    <phoneticPr fontId="6" type="noConversion"/>
  </si>
  <si>
    <t>塔西亞</t>
  </si>
  <si>
    <t xml:space="preserve">我的獵人爺爺──達駭黑熊 </t>
    <phoneticPr fontId="6" type="noConversion"/>
  </si>
  <si>
    <t> 乜寇.索克魯曼 </t>
  </si>
  <si>
    <t>四也文化出版公司</t>
    <phoneticPr fontId="6" type="noConversion"/>
  </si>
  <si>
    <t xml:space="preserve">蠑螈與壁虎：有點像又有點不一樣 </t>
    <phoneticPr fontId="6" type="noConversion"/>
  </si>
  <si>
    <t> 松岡達英</t>
  </si>
  <si>
    <t xml:space="preserve">深夜裡的鐵道英雄 </t>
    <phoneticPr fontId="6" type="noConversion"/>
  </si>
  <si>
    <t> 鎌田步 </t>
  </si>
  <si>
    <t>台灣東方</t>
    <phoneticPr fontId="6" type="noConversion"/>
  </si>
  <si>
    <t xml:space="preserve">我才不要剪頭髮 </t>
    <phoneticPr fontId="6" type="noConversion"/>
  </si>
  <si>
    <t> 貓小小</t>
  </si>
  <si>
    <t>巴巴文化</t>
    <phoneticPr fontId="6" type="noConversion"/>
  </si>
  <si>
    <t xml:space="preserve">迷路的蛋 </t>
    <phoneticPr fontId="6" type="noConversion"/>
  </si>
  <si>
    <t>拉提蒙</t>
  </si>
  <si>
    <t xml:space="preserve">小老鼠別鬧了 </t>
    <phoneticPr fontId="6" type="noConversion"/>
  </si>
  <si>
    <t> 粘忘凡</t>
  </si>
  <si>
    <t xml:space="preserve">我有好多話要「說」！ </t>
    <phoneticPr fontId="6" type="noConversion"/>
  </si>
  <si>
    <t>東雨文化</t>
    <phoneticPr fontId="6" type="noConversion"/>
  </si>
  <si>
    <t xml:space="preserve">我有兩個家 </t>
    <phoneticPr fontId="6" type="noConversion"/>
  </si>
  <si>
    <t>瑪莉安．德．史梅特</t>
  </si>
  <si>
    <t xml:space="preserve">熊爸爸去另一個城市工作 </t>
    <phoneticPr fontId="6" type="noConversion"/>
  </si>
  <si>
    <t> 陳致元</t>
  </si>
  <si>
    <t>和英</t>
    <phoneticPr fontId="6" type="noConversion"/>
  </si>
  <si>
    <t xml:space="preserve">我是獨特的 </t>
    <phoneticPr fontId="6" type="noConversion"/>
  </si>
  <si>
    <t> 森繪都</t>
  </si>
  <si>
    <t xml:space="preserve">好煩好煩的小企鵝 </t>
    <phoneticPr fontId="6" type="noConversion"/>
  </si>
  <si>
    <t> 喬里‧約翰</t>
  </si>
  <si>
    <t>水滴文化</t>
    <phoneticPr fontId="6" type="noConversion"/>
  </si>
  <si>
    <t xml:space="preserve">無敵懶惰蟲 </t>
    <phoneticPr fontId="6" type="noConversion"/>
  </si>
  <si>
    <t>李維明</t>
    <phoneticPr fontId="6" type="noConversion"/>
  </si>
  <si>
    <t xml:space="preserve">候鳥的世界 </t>
    <phoneticPr fontId="6" type="noConversion"/>
  </si>
  <si>
    <t> 鈴木守</t>
  </si>
  <si>
    <t>遠流</t>
    <phoneticPr fontId="6" type="noConversion"/>
  </si>
  <si>
    <t xml:space="preserve">哇！公園有鷹 </t>
    <phoneticPr fontId="6" type="noConversion"/>
  </si>
  <si>
    <t> 何華仁</t>
  </si>
  <si>
    <t>青林</t>
    <phoneticPr fontId="6" type="noConversion"/>
  </si>
  <si>
    <t xml:space="preserve">地震了！這個時候該怎麼辦？ </t>
    <phoneticPr fontId="6" type="noConversion"/>
  </si>
  <si>
    <t> 國崎信江 </t>
    <phoneticPr fontId="6" type="noConversion"/>
  </si>
  <si>
    <t>小熊</t>
    <phoneticPr fontId="6" type="noConversion"/>
  </si>
  <si>
    <t xml:space="preserve">最棒的禮物 </t>
    <phoneticPr fontId="6" type="noConversion"/>
  </si>
  <si>
    <t>賴馬</t>
    <phoneticPr fontId="6" type="noConversion"/>
  </si>
  <si>
    <t xml:space="preserve">外公，回憶要怎麼製造 </t>
  </si>
  <si>
    <t>尚．德維利</t>
  </si>
  <si>
    <t>大穎</t>
    <phoneticPr fontId="6" type="noConversion"/>
  </si>
  <si>
    <t>9780500651209</t>
    <phoneticPr fontId="1" type="noConversion"/>
  </si>
  <si>
    <t>Shinsuke
Yoshitake</t>
    <phoneticPr fontId="6" type="noConversion"/>
  </si>
  <si>
    <t>What Happens Next? </t>
    <phoneticPr fontId="1" type="noConversion"/>
  </si>
  <si>
    <t>It Might Be An Apple</t>
    <phoneticPr fontId="1" type="noConversion"/>
  </si>
  <si>
    <t>I Got a Chicken for My Birthday</t>
    <phoneticPr fontId="6" type="noConversion"/>
  </si>
  <si>
    <t>I Need a Hug</t>
    <phoneticPr fontId="1" type="noConversion"/>
  </si>
  <si>
    <t>Blabey, Aaron</t>
    <phoneticPr fontId="1" type="noConversion"/>
  </si>
  <si>
    <t>Scholastic Press</t>
    <phoneticPr fontId="1" type="noConversion"/>
  </si>
  <si>
    <t>The Memory Box: A Book About Grief</t>
    <phoneticPr fontId="1" type="noConversion"/>
  </si>
  <si>
    <t>The Little Gardener</t>
    <phoneticPr fontId="1" type="noConversion"/>
  </si>
  <si>
    <t xml:space="preserve"> Hughes, Emily</t>
    <phoneticPr fontId="1" type="noConversion"/>
  </si>
  <si>
    <t>Nobrow Press</t>
    <phoneticPr fontId="1" type="noConversion"/>
  </si>
  <si>
    <t>Who Has These Feet?</t>
    <phoneticPr fontId="1" type="noConversion"/>
  </si>
  <si>
    <t xml:space="preserve"> Hulbert, Laura/ Brooks, Erik (ILT)</t>
    <phoneticPr fontId="6" type="noConversion"/>
  </si>
  <si>
    <t>Henry Holt &amp; Company</t>
    <phoneticPr fontId="1" type="noConversion"/>
  </si>
  <si>
    <t>The Sour Grape</t>
    <phoneticPr fontId="1" type="noConversion"/>
  </si>
  <si>
    <t>  Jory John,Pete Oswald (ILT)</t>
    <phoneticPr fontId="6" type="noConversion"/>
  </si>
  <si>
    <t>HarperCollins</t>
    <phoneticPr fontId="1" type="noConversion"/>
  </si>
  <si>
    <t>The Cool Bean Presents: As Cool as It Gets (The Food Group)</t>
    <phoneticPr fontId="1" type="noConversion"/>
  </si>
  <si>
    <t>  John, Jory</t>
    <phoneticPr fontId="6" type="noConversion"/>
  </si>
  <si>
    <t>Gecko Press</t>
    <phoneticPr fontId="1" type="noConversion"/>
  </si>
  <si>
    <t>英國</t>
    <phoneticPr fontId="1" type="noConversion"/>
  </si>
  <si>
    <t>否</t>
    <phoneticPr fontId="1" type="noConversion"/>
  </si>
  <si>
    <t>Monkey on the Run</t>
  </si>
  <si>
    <t>Leo Timmers</t>
    <phoneticPr fontId="6" type="noConversion"/>
  </si>
  <si>
    <t xml:space="preserve"> Leo Timmers</t>
    <phoneticPr fontId="6" type="noConversion"/>
  </si>
  <si>
    <t>Anuska Allepuz</t>
    <phoneticPr fontId="1" type="noConversion"/>
  </si>
  <si>
    <t>Walker Books Ltd.</t>
    <phoneticPr fontId="1" type="noConversion"/>
  </si>
  <si>
    <t xml:space="preserve"> Jarvis</t>
    <phoneticPr fontId="1" type="noConversion"/>
  </si>
  <si>
    <t>Candlewick Press(MA)</t>
    <phoneticPr fontId="1" type="noConversion"/>
  </si>
  <si>
    <t>美國</t>
    <phoneticPr fontId="1" type="noConversion"/>
  </si>
  <si>
    <t>聽唱玩童謠遊戲書Incy Wincy Spider</t>
  </si>
  <si>
    <t xml:space="preserve"> Yu-hsuan Huang</t>
    <phoneticPr fontId="1" type="noConversion"/>
  </si>
  <si>
    <t>Nosy Crow Ltd</t>
    <phoneticPr fontId="1" type="noConversion"/>
  </si>
  <si>
    <t>英國</t>
    <phoneticPr fontId="1" type="noConversion"/>
  </si>
  <si>
    <t>故事臺灣史1～4套書</t>
    <phoneticPr fontId="1" type="noConversion"/>
  </si>
  <si>
    <t>安心國小：小學生的煩惱特效藥！孩子的第一套社會情緒學習套書 (共5冊)</t>
    <phoneticPr fontId="1" type="noConversion"/>
  </si>
  <si>
    <t>12歲之前一定要學的生活大小事套書（共四冊）</t>
    <phoneticPr fontId="1" type="noConversion"/>
  </si>
  <si>
    <t>【豐富閱歷 環遊世界】名著套書</t>
    <phoneticPr fontId="1" type="noConversion"/>
  </si>
  <si>
    <t>說給兒童的世界歷史：10書+有聲故事 超值組</t>
    <phoneticPr fontId="1" type="noConversion"/>
  </si>
  <si>
    <t>天衛文化</t>
    <phoneticPr fontId="6" type="noConversion"/>
  </si>
  <si>
    <t>台灣</t>
    <phoneticPr fontId="6" type="noConversion"/>
  </si>
  <si>
    <t>9789574904877</t>
  </si>
  <si>
    <t>是</t>
    <phoneticPr fontId="6" type="noConversion"/>
  </si>
  <si>
    <t>是</t>
    <phoneticPr fontId="6" type="noConversion"/>
  </si>
  <si>
    <t>否</t>
    <phoneticPr fontId="6" type="noConversion"/>
  </si>
  <si>
    <t>路易斯．薩奇爾</t>
  </si>
  <si>
    <t>嘰哩咕嚕碰</t>
    <phoneticPr fontId="14" type="noConversion"/>
  </si>
  <si>
    <t>小光點</t>
  </si>
  <si>
    <t>愛智</t>
  </si>
  <si>
    <t>東雨文化</t>
  </si>
  <si>
    <t>黑白村莊</t>
    <phoneticPr fontId="1" type="noConversion"/>
  </si>
  <si>
    <t>再等一下喔！</t>
    <phoneticPr fontId="1" type="noConversion"/>
  </si>
  <si>
    <t>我們一起來幫忙</t>
    <phoneticPr fontId="1" type="noConversion"/>
  </si>
  <si>
    <t>歪歪小學：笑裂嘴巴的無厘頭（4冊合售）</t>
    <phoneticPr fontId="6" type="noConversion"/>
  </si>
  <si>
    <t>說給兒童的臺灣歷史 10書+有聲故事 超值組</t>
    <phoneticPr fontId="1" type="noConversion"/>
  </si>
  <si>
    <r>
      <t> </t>
    </r>
    <r>
      <rPr>
        <sz val="12"/>
        <color rgb="FF333333"/>
        <rFont val="標楷體"/>
        <family val="4"/>
        <charset val="136"/>
      </rPr>
      <t>克里絲蒂安‧瓊斯</t>
    </r>
    <r>
      <rPr>
        <sz val="12"/>
        <color rgb="FF666666"/>
        <rFont val="標楷體"/>
        <family val="4"/>
        <charset val="136"/>
      </rPr>
      <t>  </t>
    </r>
    <phoneticPr fontId="6" type="noConversion"/>
  </si>
  <si>
    <r>
      <t>說明：
1.請各校填寫書單需求時，以依2倍核定金額估計並有</t>
    </r>
    <r>
      <rPr>
        <sz val="12"/>
        <color rgb="FFFF0000"/>
        <rFont val="標楷體"/>
        <family val="4"/>
        <charset val="136"/>
      </rPr>
      <t>+10%</t>
    </r>
    <r>
      <rPr>
        <sz val="12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2"/>
        <color rgb="FFFF0000"/>
        <rFont val="標楷體"/>
        <family val="4"/>
        <charset val="136"/>
      </rPr>
      <t>共讀書箱</t>
    </r>
    <r>
      <rPr>
        <sz val="12"/>
        <color indexed="8"/>
        <rFont val="標楷體"/>
        <family val="4"/>
        <charset val="136"/>
      </rPr>
      <t>」，並另附課程規劃表備查。
7.</t>
    </r>
    <r>
      <rPr>
        <sz val="12"/>
        <color rgb="FFFF0000"/>
        <rFont val="標楷體"/>
        <family val="4"/>
        <charset val="136"/>
      </rPr>
      <t>共讀書箱用書</t>
    </r>
    <r>
      <rPr>
        <sz val="12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</si>
  <si>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凱蒂．哈德森 </t>
    <phoneticPr fontId="1" type="noConversion"/>
  </si>
  <si>
    <t xml:space="preserve">奧拉．帕克 </t>
    <phoneticPr fontId="1" type="noConversion"/>
  </si>
  <si>
    <t>劉伯樂</t>
    <phoneticPr fontId="1" type="noConversion"/>
  </si>
  <si>
    <t>黃郁欽</t>
    <phoneticPr fontId="1" type="noConversion"/>
  </si>
  <si>
    <t>入冬前的楓葉信</t>
  </si>
  <si>
    <t>菊地知己 / 譯:米雅</t>
    <phoneticPr fontId="6" type="noConversion"/>
  </si>
  <si>
    <t>步步出版</t>
  </si>
  <si>
    <t>蔬菜六勇士</t>
    <phoneticPr fontId="6" type="noConversion"/>
  </si>
  <si>
    <t>我們的城市英雄</t>
  </si>
  <si>
    <t>動物園的祕密</t>
  </si>
  <si>
    <t>黃一文</t>
  </si>
  <si>
    <t>達魯的愛心樹</t>
  </si>
  <si>
    <t>愛米粒</t>
  </si>
  <si>
    <t>說謊鳥</t>
  </si>
  <si>
    <t>艾瑞養了一匹馬，才怪！</t>
  </si>
  <si>
    <t>100顆種子</t>
  </si>
  <si>
    <t>Isabel Minhós Martins / 繪者:Yara Kono / 譯:歐玲瀞</t>
    <phoneticPr fontId="6" type="noConversion"/>
  </si>
  <si>
    <t>國王的孩子們</t>
  </si>
  <si>
    <t>三浦太郎  / 譯:邱瓊慧</t>
    <phoneticPr fontId="6" type="noConversion"/>
  </si>
  <si>
    <t> Laura Bunting / 繪者:Philip Bunting / 譯:謝靜雯</t>
    <phoneticPr fontId="6" type="noConversion"/>
  </si>
  <si>
    <t xml:space="preserve">鶴田陽子 </t>
    <phoneticPr fontId="6" type="noConversion"/>
  </si>
  <si>
    <t xml:space="preserve"> Brian Floca </t>
    <phoneticPr fontId="6" type="noConversion"/>
  </si>
  <si>
    <t xml:space="preserve"> Yuniar Khairani </t>
    <phoneticPr fontId="6" type="noConversion"/>
  </si>
  <si>
    <t xml:space="preserve"> Marcy Campbell </t>
    <phoneticPr fontId="6" type="noConversion"/>
  </si>
  <si>
    <t>Alan’s Big, Scary Teeth</t>
    <phoneticPr fontId="1" type="noConversion"/>
  </si>
  <si>
    <t>That Fruit Is Mine!</t>
    <phoneticPr fontId="1" type="noConversion"/>
  </si>
  <si>
    <t>Elephant Island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</si>
</sst>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0_);[Red]\(0\)"/>
    <numFmt numFmtId="177" formatCode="0_ "/>
  </numFmts>
  <fonts count="2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1"/>
      <color theme="1"/>
      <name val="新細明體"/>
      <family val="2"/>
      <scheme val="minor"/>
    </font>
    <font>
      <u/>
      <sz val="11"/>
      <color theme="10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2"/>
      <color theme="1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rgb="FF232323"/>
      <name val="標楷體"/>
      <family val="4"/>
      <charset val="136"/>
    </font>
    <font>
      <sz val="12"/>
      <color rgb="FF666666"/>
      <name val="標楷體"/>
      <family val="4"/>
      <charset val="136"/>
    </font>
    <font>
      <sz val="12"/>
      <color rgb="FF333333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</font>
    <font>
      <sz val="12"/>
      <color rgb="FFFF0000"/>
      <name val="標楷體"/>
      <family val="4"/>
      <charset val="136"/>
    </font>
    <font>
      <b/>
      <sz val="12"/>
      <color rgb="FF333333"/>
      <name val="標楷體"/>
      <family val="4"/>
      <charset val="136"/>
    </font>
    <font>
      <b/>
      <sz val="12"/>
      <name val="標楷體"/>
      <family val="4"/>
      <charset val="136"/>
    </font>
    <font>
      <sz val="10"/>
      <color theme="1"/>
      <name val="標楷體"/>
      <family val="4"/>
      <charset val="136"/>
    </font>
    <font>
      <sz val="18"/>
      <color indexed="8"/>
      <name val="標楷體"/>
      <family val="4"/>
      <charset val="136"/>
    </font>
    <font>
      <sz val="16"/>
      <color indexed="8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2" fillId="0" borderId="0"/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2" fillId="0" borderId="0"/>
  </cellStyleXfs>
  <cellXfs count="47">
    <xf numFmtId="0" fontId="0" fillId="0" borderId="0" xfId="0">
      <alignment vertical="center"/>
    </xf>
    <xf numFmtId="0" fontId="7" fillId="0" borderId="0" xfId="0" applyFont="1" applyFill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12" fontId="7" fillId="0" borderId="1" xfId="4" applyNumberFormat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/>
    </xf>
    <xf numFmtId="0" fontId="13" fillId="0" borderId="1" xfId="4" applyFont="1" applyFill="1" applyBorder="1" applyAlignment="1">
      <alignment horizontal="center" vertical="center" wrapText="1"/>
    </xf>
    <xf numFmtId="12" fontId="9" fillId="0" borderId="1" xfId="4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7" fillId="0" borderId="1" xfId="4" applyNumberFormat="1" applyFont="1" applyFill="1" applyBorder="1" applyAlignment="1">
      <alignment horizontal="center" vertical="center" wrapText="1"/>
    </xf>
    <xf numFmtId="176" fontId="7" fillId="0" borderId="1" xfId="4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3" fillId="0" borderId="1" xfId="6" applyFont="1" applyFill="1" applyBorder="1" applyAlignment="1">
      <alignment horizontal="center" vertical="center" wrapText="1" shrinkToFit="1"/>
    </xf>
    <xf numFmtId="0" fontId="13" fillId="0" borderId="1" xfId="6" applyFont="1" applyFill="1" applyBorder="1" applyAlignment="1">
      <alignment horizontal="center" vertical="center" shrinkToFit="1"/>
    </xf>
    <xf numFmtId="1" fontId="13" fillId="0" borderId="1" xfId="6" applyNumberFormat="1" applyFont="1" applyFill="1" applyBorder="1" applyAlignment="1">
      <alignment horizontal="center" vertical="center" shrinkToFi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12" fontId="9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3" fontId="12" fillId="0" borderId="7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top" wrapText="1"/>
    </xf>
  </cellXfs>
  <cellStyles count="7">
    <cellStyle name="一般" xfId="0" builtinId="0"/>
    <cellStyle name="一般 2" xfId="1" xr:uid="{00000000-0005-0000-0000-000001000000}"/>
    <cellStyle name="一般 3" xfId="4" xr:uid="{00000000-0005-0000-0000-000002000000}"/>
    <cellStyle name="一般_訂單1" xfId="6" xr:uid="{00000000-0005-0000-0000-000003000000}"/>
    <cellStyle name="千分位 2" xfId="2" xr:uid="{00000000-0005-0000-0000-000004000000}"/>
    <cellStyle name="千分位 2 2" xfId="3" xr:uid="{00000000-0005-0000-0000-000005000000}"/>
    <cellStyle name="超連結 2" xfId="5" xr:uid="{00000000-0005-0000-0000-000006000000}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earch.books.com.tw/search/query/key/Leo+Timmers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8"/>
  <sheetViews>
    <sheetView tabSelected="1" topLeftCell="A91" zoomScaleNormal="100" zoomScaleSheetLayoutView="100" zoomScalePageLayoutView="40" workbookViewId="0">
      <selection activeCell="A97" sqref="A97:M97"/>
    </sheetView>
  </sheetViews>
  <sheetFormatPr defaultColWidth="9" defaultRowHeight="16.149999999999999"/>
  <cols>
    <col min="1" max="1" width="6.69921875" style="1" customWidth="1"/>
    <col min="2" max="2" width="30.8984375" style="1" customWidth="1"/>
    <col min="3" max="3" width="20" style="1" customWidth="1"/>
    <col min="4" max="4" width="20.5" style="1" customWidth="1"/>
    <col min="5" max="5" width="12.69921875" style="1" customWidth="1"/>
    <col min="6" max="6" width="25" style="1" customWidth="1"/>
    <col min="7" max="8" width="8.69921875" style="1" customWidth="1"/>
    <col min="9" max="9" width="10.69921875" style="1" customWidth="1"/>
    <col min="10" max="12" width="6.69921875" style="1" customWidth="1"/>
    <col min="13" max="16384" width="9" style="1"/>
  </cols>
  <sheetData>
    <row r="1" spans="1:26" ht="24.2">
      <c r="A1" s="40" t="s">
        <v>14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2"/>
    </row>
    <row r="2" spans="1:26" ht="22.5">
      <c r="A2" s="43" t="s">
        <v>15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5"/>
    </row>
    <row r="3" spans="1:26" s="38" customFormat="1" ht="62.25" customHeight="1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3" t="s">
        <v>13</v>
      </c>
      <c r="I3" s="2" t="s">
        <v>6</v>
      </c>
      <c r="J3" s="3" t="s">
        <v>7</v>
      </c>
      <c r="K3" s="3" t="s">
        <v>8</v>
      </c>
      <c r="L3" s="3" t="s">
        <v>9</v>
      </c>
      <c r="M3" s="4" t="s">
        <v>10</v>
      </c>
    </row>
    <row r="4" spans="1:26" s="38" customFormat="1" ht="62.25" customHeight="1">
      <c r="A4" s="2">
        <v>1</v>
      </c>
      <c r="B4" s="5" t="s">
        <v>273</v>
      </c>
      <c r="C4" s="5" t="s">
        <v>213</v>
      </c>
      <c r="D4" s="2" t="s">
        <v>209</v>
      </c>
      <c r="E4" s="3" t="s">
        <v>210</v>
      </c>
      <c r="F4" s="6">
        <v>9781776574353</v>
      </c>
      <c r="G4" s="3">
        <v>1</v>
      </c>
      <c r="H4" s="3">
        <v>439</v>
      </c>
      <c r="I4" s="2">
        <v>439</v>
      </c>
      <c r="J4" s="3" t="s">
        <v>211</v>
      </c>
      <c r="K4" s="3" t="s">
        <v>211</v>
      </c>
      <c r="L4" s="3" t="s">
        <v>211</v>
      </c>
      <c r="M4" s="4"/>
    </row>
    <row r="5" spans="1:26" s="38" customFormat="1" ht="62.25" customHeight="1">
      <c r="A5" s="2">
        <v>2</v>
      </c>
      <c r="B5" s="5" t="s">
        <v>212</v>
      </c>
      <c r="C5" s="5" t="s">
        <v>214</v>
      </c>
      <c r="D5" s="2" t="s">
        <v>209</v>
      </c>
      <c r="E5" s="3" t="s">
        <v>210</v>
      </c>
      <c r="F5" s="6">
        <v>9781776572519</v>
      </c>
      <c r="G5" s="3">
        <v>1</v>
      </c>
      <c r="H5" s="3">
        <v>439</v>
      </c>
      <c r="I5" s="2">
        <v>439</v>
      </c>
      <c r="J5" s="3" t="s">
        <v>211</v>
      </c>
      <c r="K5" s="3" t="s">
        <v>211</v>
      </c>
      <c r="L5" s="3" t="s">
        <v>211</v>
      </c>
      <c r="M5" s="4"/>
    </row>
    <row r="6" spans="1:26" s="38" customFormat="1" ht="62.25" customHeight="1">
      <c r="A6" s="2">
        <v>3</v>
      </c>
      <c r="B6" s="5" t="s">
        <v>272</v>
      </c>
      <c r="C6" s="5" t="s">
        <v>215</v>
      </c>
      <c r="D6" s="2" t="s">
        <v>216</v>
      </c>
      <c r="E6" s="3" t="s">
        <v>210</v>
      </c>
      <c r="F6" s="6">
        <v>9781406382860</v>
      </c>
      <c r="G6" s="3">
        <v>1</v>
      </c>
      <c r="H6" s="3">
        <v>439</v>
      </c>
      <c r="I6" s="2">
        <v>439</v>
      </c>
      <c r="J6" s="3" t="s">
        <v>211</v>
      </c>
      <c r="K6" s="3" t="s">
        <v>211</v>
      </c>
      <c r="L6" s="3" t="s">
        <v>211</v>
      </c>
      <c r="M6" s="4"/>
    </row>
    <row r="7" spans="1:26" s="38" customFormat="1" ht="62.25" customHeight="1">
      <c r="A7" s="2">
        <v>4</v>
      </c>
      <c r="B7" s="5" t="s">
        <v>271</v>
      </c>
      <c r="C7" s="5" t="s">
        <v>217</v>
      </c>
      <c r="D7" s="2" t="s">
        <v>218</v>
      </c>
      <c r="E7" s="3" t="s">
        <v>219</v>
      </c>
      <c r="F7" s="6">
        <v>9781536228038</v>
      </c>
      <c r="G7" s="3">
        <v>1</v>
      </c>
      <c r="H7" s="3">
        <v>315</v>
      </c>
      <c r="I7" s="2">
        <v>315</v>
      </c>
      <c r="J7" s="3" t="s">
        <v>211</v>
      </c>
      <c r="K7" s="3" t="s">
        <v>211</v>
      </c>
      <c r="L7" s="3" t="s">
        <v>211</v>
      </c>
      <c r="M7" s="4"/>
    </row>
    <row r="8" spans="1:26" s="38" customFormat="1" ht="32.25">
      <c r="A8" s="2">
        <v>5</v>
      </c>
      <c r="B8" s="8" t="s">
        <v>191</v>
      </c>
      <c r="C8" s="5" t="s">
        <v>190</v>
      </c>
      <c r="D8" s="7" t="s">
        <v>92</v>
      </c>
      <c r="E8" s="7" t="s">
        <v>106</v>
      </c>
      <c r="F8" s="9" t="s">
        <v>189</v>
      </c>
      <c r="G8" s="7">
        <v>1</v>
      </c>
      <c r="H8" s="7">
        <v>437</v>
      </c>
      <c r="I8" s="7">
        <v>437</v>
      </c>
      <c r="J8" s="7" t="s">
        <v>102</v>
      </c>
      <c r="K8" s="7" t="s">
        <v>102</v>
      </c>
      <c r="L8" s="7" t="s">
        <v>102</v>
      </c>
      <c r="M8" s="7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s="38" customFormat="1" ht="32.25">
      <c r="A9" s="2">
        <v>6</v>
      </c>
      <c r="B9" s="7" t="s">
        <v>192</v>
      </c>
      <c r="C9" s="7" t="s">
        <v>93</v>
      </c>
      <c r="D9" s="7" t="s">
        <v>92</v>
      </c>
      <c r="E9" s="7" t="s">
        <v>106</v>
      </c>
      <c r="F9" s="10">
        <v>9780500650486</v>
      </c>
      <c r="G9" s="7">
        <v>1</v>
      </c>
      <c r="H9" s="7">
        <v>437</v>
      </c>
      <c r="I9" s="7">
        <v>437</v>
      </c>
      <c r="J9" s="7" t="s">
        <v>102</v>
      </c>
      <c r="K9" s="7" t="s">
        <v>102</v>
      </c>
      <c r="L9" s="7" t="s">
        <v>102</v>
      </c>
      <c r="M9" s="7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s="38" customFormat="1" ht="48.4">
      <c r="A10" s="2">
        <v>7</v>
      </c>
      <c r="B10" s="7" t="s">
        <v>193</v>
      </c>
      <c r="C10" s="7" t="s">
        <v>94</v>
      </c>
      <c r="D10" s="7" t="s">
        <v>95</v>
      </c>
      <c r="E10" s="7" t="s">
        <v>103</v>
      </c>
      <c r="F10" s="10">
        <v>9781512431308</v>
      </c>
      <c r="G10" s="7">
        <v>1</v>
      </c>
      <c r="H10" s="7">
        <v>630</v>
      </c>
      <c r="I10" s="7">
        <v>630</v>
      </c>
      <c r="J10" s="7" t="s">
        <v>102</v>
      </c>
      <c r="K10" s="7" t="s">
        <v>102</v>
      </c>
      <c r="L10" s="7" t="s">
        <v>102</v>
      </c>
      <c r="M10" s="7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s="38" customFormat="1">
      <c r="A11" s="2">
        <v>8</v>
      </c>
      <c r="B11" s="7" t="s">
        <v>96</v>
      </c>
      <c r="C11" s="7" t="s">
        <v>104</v>
      </c>
      <c r="D11" s="7" t="s">
        <v>97</v>
      </c>
      <c r="E11" s="7" t="s">
        <v>103</v>
      </c>
      <c r="F11" s="10">
        <v>9780142400241</v>
      </c>
      <c r="G11" s="7">
        <v>1</v>
      </c>
      <c r="H11" s="7">
        <v>315</v>
      </c>
      <c r="I11" s="7">
        <v>315</v>
      </c>
      <c r="J11" s="7" t="s">
        <v>102</v>
      </c>
      <c r="K11" s="7" t="s">
        <v>102</v>
      </c>
      <c r="L11" s="7" t="s">
        <v>102</v>
      </c>
      <c r="M11" s="7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spans="1:26" s="38" customFormat="1">
      <c r="A12" s="2">
        <v>9</v>
      </c>
      <c r="B12" s="7" t="s">
        <v>98</v>
      </c>
      <c r="C12" s="7" t="s">
        <v>105</v>
      </c>
      <c r="D12" s="7" t="s">
        <v>99</v>
      </c>
      <c r="E12" s="7" t="s">
        <v>106</v>
      </c>
      <c r="F12" s="10">
        <v>9781406381221</v>
      </c>
      <c r="G12" s="7">
        <v>1</v>
      </c>
      <c r="H12" s="7">
        <v>659</v>
      </c>
      <c r="I12" s="7">
        <v>659</v>
      </c>
      <c r="J12" s="7" t="s">
        <v>102</v>
      </c>
      <c r="K12" s="7" t="s">
        <v>102</v>
      </c>
      <c r="L12" s="7" t="s">
        <v>20</v>
      </c>
      <c r="M12" s="7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s="38" customFormat="1">
      <c r="A13" s="2">
        <v>10</v>
      </c>
      <c r="B13" s="7" t="s">
        <v>194</v>
      </c>
      <c r="C13" s="7" t="s">
        <v>195</v>
      </c>
      <c r="D13" s="7" t="s">
        <v>196</v>
      </c>
      <c r="E13" s="7" t="s">
        <v>103</v>
      </c>
      <c r="F13" s="10">
        <v>9781338297102</v>
      </c>
      <c r="G13" s="7">
        <v>1</v>
      </c>
      <c r="H13" s="7">
        <v>525</v>
      </c>
      <c r="I13" s="7">
        <v>525</v>
      </c>
      <c r="J13" s="7" t="s">
        <v>102</v>
      </c>
      <c r="K13" s="7" t="s">
        <v>20</v>
      </c>
      <c r="L13" s="7" t="s">
        <v>20</v>
      </c>
      <c r="M13" s="7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 s="38" customFormat="1" ht="32.25">
      <c r="A14" s="2">
        <v>11</v>
      </c>
      <c r="B14" s="7" t="s">
        <v>197</v>
      </c>
      <c r="C14" s="7" t="s">
        <v>100</v>
      </c>
      <c r="D14" s="7" t="s">
        <v>101</v>
      </c>
      <c r="E14" s="7" t="s">
        <v>103</v>
      </c>
      <c r="F14" s="10">
        <v>9781506426723</v>
      </c>
      <c r="G14" s="7">
        <v>1</v>
      </c>
      <c r="H14" s="7">
        <v>595</v>
      </c>
      <c r="I14" s="7">
        <v>595</v>
      </c>
      <c r="J14" s="7" t="s">
        <v>102</v>
      </c>
      <c r="K14" s="7" t="s">
        <v>102</v>
      </c>
      <c r="L14" s="7" t="s">
        <v>102</v>
      </c>
      <c r="M14" s="7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s="38" customFormat="1">
      <c r="A15" s="2">
        <v>12</v>
      </c>
      <c r="B15" s="7" t="s">
        <v>198</v>
      </c>
      <c r="C15" s="7" t="s">
        <v>199</v>
      </c>
      <c r="D15" s="7" t="s">
        <v>200</v>
      </c>
      <c r="E15" s="7" t="s">
        <v>103</v>
      </c>
      <c r="F15" s="10">
        <v>9781912497997</v>
      </c>
      <c r="G15" s="7">
        <v>1</v>
      </c>
      <c r="H15" s="7">
        <v>628</v>
      </c>
      <c r="I15" s="7">
        <v>628</v>
      </c>
      <c r="J15" s="7" t="s">
        <v>102</v>
      </c>
      <c r="K15" s="7" t="s">
        <v>102</v>
      </c>
      <c r="L15" s="7" t="s">
        <v>102</v>
      </c>
      <c r="M15" s="7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s="38" customFormat="1" ht="48.4">
      <c r="A16" s="2">
        <v>13</v>
      </c>
      <c r="B16" s="7" t="s">
        <v>201</v>
      </c>
      <c r="C16" s="7" t="s">
        <v>202</v>
      </c>
      <c r="D16" s="7" t="s">
        <v>203</v>
      </c>
      <c r="E16" s="7" t="s">
        <v>103</v>
      </c>
      <c r="F16" s="10">
        <v>9780805089073</v>
      </c>
      <c r="G16" s="7">
        <v>1</v>
      </c>
      <c r="H16" s="7">
        <v>700</v>
      </c>
      <c r="I16" s="7">
        <v>700</v>
      </c>
      <c r="J16" s="7" t="s">
        <v>102</v>
      </c>
      <c r="K16" s="7" t="s">
        <v>102</v>
      </c>
      <c r="L16" s="7" t="s">
        <v>102</v>
      </c>
      <c r="M16" s="7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s="38" customFormat="1" ht="47.25" customHeight="1">
      <c r="A17" s="2">
        <v>14</v>
      </c>
      <c r="B17" s="7" t="s">
        <v>204</v>
      </c>
      <c r="C17" s="7" t="s">
        <v>205</v>
      </c>
      <c r="D17" s="7" t="s">
        <v>206</v>
      </c>
      <c r="E17" s="7" t="s">
        <v>103</v>
      </c>
      <c r="F17" s="10">
        <v>9780063283800</v>
      </c>
      <c r="G17" s="7">
        <v>1</v>
      </c>
      <c r="H17" s="7">
        <v>315</v>
      </c>
      <c r="I17" s="7">
        <v>315</v>
      </c>
      <c r="J17" s="7" t="s">
        <v>20</v>
      </c>
      <c r="K17" s="7" t="s">
        <v>20</v>
      </c>
      <c r="L17" s="7" t="s">
        <v>20</v>
      </c>
      <c r="M17" s="7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s="38" customFormat="1" ht="47.25" customHeight="1">
      <c r="A18" s="2">
        <v>15</v>
      </c>
      <c r="B18" s="5" t="s">
        <v>220</v>
      </c>
      <c r="C18" s="7" t="s">
        <v>221</v>
      </c>
      <c r="D18" s="7" t="s">
        <v>222</v>
      </c>
      <c r="E18" s="7" t="s">
        <v>223</v>
      </c>
      <c r="F18" s="10">
        <v>9781788007542</v>
      </c>
      <c r="G18" s="7">
        <v>1</v>
      </c>
      <c r="H18" s="7">
        <v>384</v>
      </c>
      <c r="I18" s="7">
        <v>384</v>
      </c>
      <c r="J18" s="7" t="s">
        <v>20</v>
      </c>
      <c r="K18" s="7" t="s">
        <v>20</v>
      </c>
      <c r="L18" s="7" t="s">
        <v>20</v>
      </c>
      <c r="M18" s="7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s="38" customFormat="1" ht="48.4">
      <c r="A19" s="2">
        <v>16</v>
      </c>
      <c r="B19" s="7" t="s">
        <v>207</v>
      </c>
      <c r="C19" s="7" t="s">
        <v>208</v>
      </c>
      <c r="D19" s="7" t="s">
        <v>206</v>
      </c>
      <c r="E19" s="7" t="s">
        <v>103</v>
      </c>
      <c r="F19" s="10">
        <v>9780063045422</v>
      </c>
      <c r="G19" s="7">
        <v>1</v>
      </c>
      <c r="H19" s="7">
        <v>385</v>
      </c>
      <c r="I19" s="7">
        <v>385</v>
      </c>
      <c r="J19" s="7" t="s">
        <v>20</v>
      </c>
      <c r="K19" s="7" t="s">
        <v>102</v>
      </c>
      <c r="L19" s="7" t="s">
        <v>20</v>
      </c>
      <c r="M19" s="7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s="38" customFormat="1" ht="64.55">
      <c r="A20" s="2">
        <v>17</v>
      </c>
      <c r="B20" s="11" t="s">
        <v>72</v>
      </c>
      <c r="C20" s="11" t="s">
        <v>73</v>
      </c>
      <c r="D20" s="11" t="s">
        <v>74</v>
      </c>
      <c r="E20" s="11" t="s">
        <v>38</v>
      </c>
      <c r="F20" s="12">
        <v>9786263532755</v>
      </c>
      <c r="G20" s="11">
        <v>1</v>
      </c>
      <c r="H20" s="11">
        <v>1800</v>
      </c>
      <c r="I20" s="11">
        <v>1800</v>
      </c>
      <c r="J20" s="11" t="s">
        <v>19</v>
      </c>
      <c r="K20" s="11" t="s">
        <v>20</v>
      </c>
      <c r="L20" s="11" t="s">
        <v>20</v>
      </c>
      <c r="M20" s="11"/>
    </row>
    <row r="21" spans="1:26" s="38" customFormat="1">
      <c r="A21" s="2">
        <v>18</v>
      </c>
      <c r="B21" s="11" t="s">
        <v>224</v>
      </c>
      <c r="C21" s="11" t="s">
        <v>73</v>
      </c>
      <c r="D21" s="11" t="s">
        <v>69</v>
      </c>
      <c r="E21" s="11" t="s">
        <v>38</v>
      </c>
      <c r="F21" s="12">
        <v>9789575034948</v>
      </c>
      <c r="G21" s="11">
        <v>1</v>
      </c>
      <c r="H21" s="11">
        <v>1520</v>
      </c>
      <c r="I21" s="11">
        <v>1520</v>
      </c>
      <c r="J21" s="11" t="s">
        <v>19</v>
      </c>
      <c r="K21" s="11" t="s">
        <v>20</v>
      </c>
      <c r="L21" s="11" t="s">
        <v>20</v>
      </c>
      <c r="M21" s="11"/>
    </row>
    <row r="22" spans="1:26" s="38" customFormat="1" ht="48.4">
      <c r="A22" s="2">
        <v>19</v>
      </c>
      <c r="B22" s="11" t="s">
        <v>225</v>
      </c>
      <c r="C22" s="11" t="s">
        <v>75</v>
      </c>
      <c r="D22" s="11" t="s">
        <v>76</v>
      </c>
      <c r="E22" s="11" t="s">
        <v>38</v>
      </c>
      <c r="F22" s="12">
        <v>9789865535476</v>
      </c>
      <c r="G22" s="11">
        <v>1</v>
      </c>
      <c r="H22" s="11">
        <v>1600</v>
      </c>
      <c r="I22" s="11">
        <v>1600</v>
      </c>
      <c r="J22" s="11" t="s">
        <v>19</v>
      </c>
      <c r="K22" s="11" t="s">
        <v>20</v>
      </c>
      <c r="L22" s="11" t="s">
        <v>20</v>
      </c>
      <c r="M22" s="11"/>
    </row>
    <row r="23" spans="1:26" s="38" customFormat="1" ht="32.25">
      <c r="A23" s="2">
        <v>20</v>
      </c>
      <c r="B23" s="11" t="s">
        <v>226</v>
      </c>
      <c r="C23" s="11" t="s">
        <v>77</v>
      </c>
      <c r="D23" s="11" t="s">
        <v>78</v>
      </c>
      <c r="E23" s="11" t="s">
        <v>38</v>
      </c>
      <c r="F23" s="12">
        <v>9786267050071</v>
      </c>
      <c r="G23" s="11">
        <v>1</v>
      </c>
      <c r="H23" s="11">
        <v>1400</v>
      </c>
      <c r="I23" s="11">
        <v>1400</v>
      </c>
      <c r="J23" s="11" t="s">
        <v>19</v>
      </c>
      <c r="K23" s="11" t="s">
        <v>20</v>
      </c>
      <c r="L23" s="11" t="s">
        <v>20</v>
      </c>
      <c r="M23" s="11"/>
    </row>
    <row r="24" spans="1:26" s="38" customFormat="1" ht="96.8">
      <c r="A24" s="2">
        <v>21</v>
      </c>
      <c r="B24" s="11" t="s">
        <v>79</v>
      </c>
      <c r="C24" s="11" t="s">
        <v>80</v>
      </c>
      <c r="D24" s="11" t="s">
        <v>47</v>
      </c>
      <c r="E24" s="11" t="s">
        <v>38</v>
      </c>
      <c r="F24" s="12">
        <v>9789575035730</v>
      </c>
      <c r="G24" s="11">
        <v>1</v>
      </c>
      <c r="H24" s="11">
        <v>1800</v>
      </c>
      <c r="I24" s="11">
        <v>1800</v>
      </c>
      <c r="J24" s="11" t="s">
        <v>19</v>
      </c>
      <c r="K24" s="11" t="s">
        <v>20</v>
      </c>
      <c r="L24" s="11" t="s">
        <v>20</v>
      </c>
      <c r="M24" s="11"/>
    </row>
    <row r="25" spans="1:26" s="38" customFormat="1" ht="32.25">
      <c r="A25" s="2">
        <v>22</v>
      </c>
      <c r="B25" s="13" t="s">
        <v>16</v>
      </c>
      <c r="C25" s="14" t="s">
        <v>17</v>
      </c>
      <c r="D25" s="15" t="s">
        <v>18</v>
      </c>
      <c r="E25" s="11" t="s">
        <v>38</v>
      </c>
      <c r="F25" s="16">
        <v>4717011691900</v>
      </c>
      <c r="G25" s="11">
        <v>1</v>
      </c>
      <c r="H25" s="11">
        <v>1980</v>
      </c>
      <c r="I25" s="11">
        <v>1980</v>
      </c>
      <c r="J25" s="11" t="s">
        <v>19</v>
      </c>
      <c r="K25" s="11" t="s">
        <v>20</v>
      </c>
      <c r="L25" s="11" t="s">
        <v>20</v>
      </c>
      <c r="M25" s="17"/>
    </row>
    <row r="26" spans="1:26" s="38" customFormat="1" ht="32.25">
      <c r="A26" s="2">
        <v>23</v>
      </c>
      <c r="B26" s="13" t="s">
        <v>21</v>
      </c>
      <c r="C26" s="13" t="s">
        <v>22</v>
      </c>
      <c r="D26" s="15" t="s">
        <v>23</v>
      </c>
      <c r="E26" s="11" t="s">
        <v>38</v>
      </c>
      <c r="F26" s="16">
        <v>9786269655021</v>
      </c>
      <c r="G26" s="11">
        <v>1</v>
      </c>
      <c r="H26" s="11">
        <v>1140</v>
      </c>
      <c r="I26" s="11">
        <v>1140</v>
      </c>
      <c r="J26" s="11" t="s">
        <v>19</v>
      </c>
      <c r="K26" s="11" t="s">
        <v>20</v>
      </c>
      <c r="L26" s="11" t="s">
        <v>20</v>
      </c>
      <c r="M26" s="17"/>
    </row>
    <row r="27" spans="1:26" s="38" customFormat="1" ht="32.25">
      <c r="A27" s="2">
        <v>24</v>
      </c>
      <c r="B27" s="13" t="s">
        <v>24</v>
      </c>
      <c r="C27" s="14" t="s">
        <v>25</v>
      </c>
      <c r="D27" s="15" t="s">
        <v>26</v>
      </c>
      <c r="E27" s="11" t="s">
        <v>38</v>
      </c>
      <c r="F27" s="16">
        <v>4710405006328</v>
      </c>
      <c r="G27" s="11">
        <v>1</v>
      </c>
      <c r="H27" s="11">
        <v>1280</v>
      </c>
      <c r="I27" s="11">
        <v>1280</v>
      </c>
      <c r="J27" s="11" t="s">
        <v>19</v>
      </c>
      <c r="K27" s="11" t="s">
        <v>20</v>
      </c>
      <c r="L27" s="11" t="s">
        <v>20</v>
      </c>
      <c r="M27" s="17"/>
    </row>
    <row r="28" spans="1:26" s="38" customFormat="1" ht="32.25">
      <c r="A28" s="2">
        <v>25</v>
      </c>
      <c r="B28" s="13" t="s">
        <v>27</v>
      </c>
      <c r="C28" s="14" t="s">
        <v>28</v>
      </c>
      <c r="D28" s="15" t="s">
        <v>29</v>
      </c>
      <c r="E28" s="11" t="s">
        <v>38</v>
      </c>
      <c r="F28" s="16">
        <v>9789862159774</v>
      </c>
      <c r="G28" s="11">
        <v>1</v>
      </c>
      <c r="H28" s="11">
        <v>1670</v>
      </c>
      <c r="I28" s="11">
        <v>1670</v>
      </c>
      <c r="J28" s="11" t="s">
        <v>19</v>
      </c>
      <c r="K28" s="11" t="s">
        <v>20</v>
      </c>
      <c r="L28" s="11" t="s">
        <v>20</v>
      </c>
      <c r="M28" s="17"/>
    </row>
    <row r="29" spans="1:26" s="38" customFormat="1" ht="32.25">
      <c r="A29" s="2">
        <v>26</v>
      </c>
      <c r="B29" s="29" t="s">
        <v>243</v>
      </c>
      <c r="C29" s="30" t="s">
        <v>235</v>
      </c>
      <c r="D29" s="31" t="s">
        <v>29</v>
      </c>
      <c r="E29" s="11" t="s">
        <v>38</v>
      </c>
      <c r="F29" s="32">
        <v>9789862104668</v>
      </c>
      <c r="G29" s="7">
        <v>1</v>
      </c>
      <c r="H29" s="7">
        <v>1160</v>
      </c>
      <c r="I29" s="7">
        <v>1160</v>
      </c>
      <c r="J29" s="7" t="s">
        <v>232</v>
      </c>
      <c r="K29" s="7" t="s">
        <v>102</v>
      </c>
      <c r="L29" s="7" t="s">
        <v>102</v>
      </c>
      <c r="M29" s="7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s="38" customFormat="1" ht="32.25">
      <c r="A30" s="2">
        <v>27</v>
      </c>
      <c r="B30" s="13" t="s">
        <v>227</v>
      </c>
      <c r="C30" s="14" t="s">
        <v>30</v>
      </c>
      <c r="D30" s="15" t="s">
        <v>18</v>
      </c>
      <c r="E30" s="11" t="s">
        <v>38</v>
      </c>
      <c r="F30" s="16">
        <v>4717011691672</v>
      </c>
      <c r="G30" s="11">
        <v>1</v>
      </c>
      <c r="H30" s="11">
        <v>1400</v>
      </c>
      <c r="I30" s="11">
        <v>1400</v>
      </c>
      <c r="J30" s="11" t="s">
        <v>19</v>
      </c>
      <c r="K30" s="11" t="s">
        <v>20</v>
      </c>
      <c r="L30" s="11" t="s">
        <v>20</v>
      </c>
      <c r="M30" s="17"/>
    </row>
    <row r="31" spans="1:26" s="38" customFormat="1" ht="32.25">
      <c r="A31" s="2">
        <v>28</v>
      </c>
      <c r="B31" s="13" t="s">
        <v>31</v>
      </c>
      <c r="C31" s="14" t="s">
        <v>32</v>
      </c>
      <c r="D31" s="15" t="s">
        <v>33</v>
      </c>
      <c r="E31" s="11" t="s">
        <v>38</v>
      </c>
      <c r="F31" s="16">
        <v>9789863380214</v>
      </c>
      <c r="G31" s="11">
        <v>1</v>
      </c>
      <c r="H31" s="11">
        <v>1300</v>
      </c>
      <c r="I31" s="11">
        <v>1300</v>
      </c>
      <c r="J31" s="11" t="s">
        <v>19</v>
      </c>
      <c r="K31" s="11" t="s">
        <v>20</v>
      </c>
      <c r="L31" s="11" t="s">
        <v>20</v>
      </c>
      <c r="M31" s="17"/>
    </row>
    <row r="32" spans="1:26" s="38" customFormat="1" ht="32.25">
      <c r="A32" s="2">
        <v>29</v>
      </c>
      <c r="B32" s="13" t="s">
        <v>228</v>
      </c>
      <c r="C32" s="11" t="s">
        <v>81</v>
      </c>
      <c r="D32" s="11" t="s">
        <v>29</v>
      </c>
      <c r="E32" s="11" t="s">
        <v>38</v>
      </c>
      <c r="F32" s="18" t="s">
        <v>82</v>
      </c>
      <c r="G32" s="11">
        <v>1</v>
      </c>
      <c r="H32" s="11">
        <v>6600</v>
      </c>
      <c r="I32" s="11">
        <v>6600</v>
      </c>
      <c r="J32" s="11" t="s">
        <v>19</v>
      </c>
      <c r="K32" s="11" t="s">
        <v>19</v>
      </c>
      <c r="L32" s="11" t="s">
        <v>20</v>
      </c>
      <c r="M32" s="11"/>
    </row>
    <row r="33" spans="1:26" s="38" customFormat="1" ht="32.25">
      <c r="A33" s="2">
        <v>30</v>
      </c>
      <c r="B33" s="29" t="s">
        <v>244</v>
      </c>
      <c r="C33" s="7" t="s">
        <v>81</v>
      </c>
      <c r="D33" s="7" t="s">
        <v>229</v>
      </c>
      <c r="E33" s="7" t="s">
        <v>230</v>
      </c>
      <c r="F33" s="33" t="s">
        <v>231</v>
      </c>
      <c r="G33" s="7">
        <v>1</v>
      </c>
      <c r="H33" s="7">
        <v>6600</v>
      </c>
      <c r="I33" s="7">
        <v>6600</v>
      </c>
      <c r="J33" s="7" t="s">
        <v>232</v>
      </c>
      <c r="K33" s="7" t="s">
        <v>233</v>
      </c>
      <c r="L33" s="7" t="s">
        <v>234</v>
      </c>
      <c r="M33" s="7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s="38" customFormat="1" ht="32.25">
      <c r="A34" s="2">
        <v>31</v>
      </c>
      <c r="B34" s="11" t="s">
        <v>34</v>
      </c>
      <c r="C34" s="11" t="s">
        <v>35</v>
      </c>
      <c r="D34" s="11" t="s">
        <v>36</v>
      </c>
      <c r="E34" s="11" t="s">
        <v>83</v>
      </c>
      <c r="F34" s="19">
        <v>9789577625212</v>
      </c>
      <c r="G34" s="11">
        <v>1</v>
      </c>
      <c r="H34" s="11">
        <v>250</v>
      </c>
      <c r="I34" s="11">
        <v>250</v>
      </c>
      <c r="J34" s="11" t="s">
        <v>20</v>
      </c>
      <c r="K34" s="11" t="s">
        <v>20</v>
      </c>
      <c r="L34" s="11" t="s">
        <v>20</v>
      </c>
      <c r="M34" s="17"/>
    </row>
    <row r="35" spans="1:26" s="38" customFormat="1" ht="48.4">
      <c r="A35" s="2">
        <v>32</v>
      </c>
      <c r="B35" s="11" t="s">
        <v>37</v>
      </c>
      <c r="C35" s="11" t="s">
        <v>84</v>
      </c>
      <c r="D35" s="11" t="s">
        <v>36</v>
      </c>
      <c r="E35" s="11" t="s">
        <v>38</v>
      </c>
      <c r="F35" s="19">
        <v>9789577625120</v>
      </c>
      <c r="G35" s="11">
        <v>1</v>
      </c>
      <c r="H35" s="11">
        <v>250</v>
      </c>
      <c r="I35" s="11">
        <v>250</v>
      </c>
      <c r="J35" s="11" t="s">
        <v>20</v>
      </c>
      <c r="K35" s="11" t="s">
        <v>20</v>
      </c>
      <c r="L35" s="11" t="s">
        <v>20</v>
      </c>
      <c r="M35" s="17"/>
    </row>
    <row r="36" spans="1:26" s="38" customFormat="1">
      <c r="A36" s="2">
        <v>33</v>
      </c>
      <c r="B36" s="11" t="s">
        <v>39</v>
      </c>
      <c r="C36" s="11" t="s">
        <v>40</v>
      </c>
      <c r="D36" s="11" t="s">
        <v>41</v>
      </c>
      <c r="E36" s="11" t="s">
        <v>38</v>
      </c>
      <c r="F36" s="19">
        <v>9789570839425</v>
      </c>
      <c r="G36" s="11">
        <v>1</v>
      </c>
      <c r="H36" s="11">
        <v>300</v>
      </c>
      <c r="I36" s="11">
        <v>300</v>
      </c>
      <c r="J36" s="11" t="s">
        <v>20</v>
      </c>
      <c r="K36" s="11" t="s">
        <v>20</v>
      </c>
      <c r="L36" s="11" t="s">
        <v>20</v>
      </c>
      <c r="M36" s="17"/>
    </row>
    <row r="37" spans="1:26" s="38" customFormat="1">
      <c r="A37" s="2">
        <v>34</v>
      </c>
      <c r="B37" s="11" t="s">
        <v>42</v>
      </c>
      <c r="C37" s="11" t="s">
        <v>43</v>
      </c>
      <c r="D37" s="11" t="s">
        <v>44</v>
      </c>
      <c r="E37" s="11" t="s">
        <v>38</v>
      </c>
      <c r="F37" s="19">
        <v>9789862740637</v>
      </c>
      <c r="G37" s="11">
        <v>1</v>
      </c>
      <c r="H37" s="11">
        <v>300</v>
      </c>
      <c r="I37" s="11">
        <v>300</v>
      </c>
      <c r="J37" s="11" t="s">
        <v>20</v>
      </c>
      <c r="K37" s="11" t="s">
        <v>20</v>
      </c>
      <c r="L37" s="11" t="s">
        <v>20</v>
      </c>
      <c r="M37" s="17"/>
    </row>
    <row r="38" spans="1:26" s="38" customFormat="1" ht="32.25">
      <c r="A38" s="2">
        <v>35</v>
      </c>
      <c r="B38" s="11" t="s">
        <v>45</v>
      </c>
      <c r="C38" s="11" t="s">
        <v>85</v>
      </c>
      <c r="D38" s="11" t="s">
        <v>44</v>
      </c>
      <c r="E38" s="11" t="s">
        <v>38</v>
      </c>
      <c r="F38" s="19">
        <v>9789862740743</v>
      </c>
      <c r="G38" s="11">
        <v>1</v>
      </c>
      <c r="H38" s="11">
        <v>280</v>
      </c>
      <c r="I38" s="11">
        <v>280</v>
      </c>
      <c r="J38" s="11" t="s">
        <v>20</v>
      </c>
      <c r="K38" s="11" t="s">
        <v>20</v>
      </c>
      <c r="L38" s="11" t="s">
        <v>20</v>
      </c>
      <c r="M38" s="17"/>
    </row>
    <row r="39" spans="1:26" s="38" customFormat="1" ht="32.25">
      <c r="A39" s="2">
        <v>36</v>
      </c>
      <c r="B39" s="11" t="s">
        <v>46</v>
      </c>
      <c r="C39" s="11" t="s">
        <v>86</v>
      </c>
      <c r="D39" s="11" t="s">
        <v>47</v>
      </c>
      <c r="E39" s="11" t="s">
        <v>38</v>
      </c>
      <c r="F39" s="19">
        <v>9789862416235</v>
      </c>
      <c r="G39" s="11">
        <v>1</v>
      </c>
      <c r="H39" s="11">
        <v>260</v>
      </c>
      <c r="I39" s="11">
        <v>260</v>
      </c>
      <c r="J39" s="11" t="s">
        <v>20</v>
      </c>
      <c r="K39" s="11" t="s">
        <v>20</v>
      </c>
      <c r="L39" s="11" t="s">
        <v>20</v>
      </c>
      <c r="M39" s="17"/>
    </row>
    <row r="40" spans="1:26" s="38" customFormat="1" ht="48.4">
      <c r="A40" s="2">
        <v>37</v>
      </c>
      <c r="B40" s="11" t="s">
        <v>48</v>
      </c>
      <c r="C40" s="11" t="s">
        <v>87</v>
      </c>
      <c r="D40" s="11" t="s">
        <v>47</v>
      </c>
      <c r="E40" s="11" t="s">
        <v>38</v>
      </c>
      <c r="F40" s="19">
        <v>9789575036317</v>
      </c>
      <c r="G40" s="11">
        <v>1</v>
      </c>
      <c r="H40" s="11">
        <v>300</v>
      </c>
      <c r="I40" s="11">
        <v>300</v>
      </c>
      <c r="J40" s="11" t="s">
        <v>20</v>
      </c>
      <c r="K40" s="11" t="s">
        <v>20</v>
      </c>
      <c r="L40" s="11" t="s">
        <v>20</v>
      </c>
      <c r="M40" s="17"/>
    </row>
    <row r="41" spans="1:26" s="38" customFormat="1" ht="48.4">
      <c r="A41" s="2">
        <v>38</v>
      </c>
      <c r="B41" s="11" t="s">
        <v>49</v>
      </c>
      <c r="C41" s="11" t="s">
        <v>50</v>
      </c>
      <c r="D41" s="11" t="s">
        <v>51</v>
      </c>
      <c r="E41" s="11" t="s">
        <v>38</v>
      </c>
      <c r="F41" s="19">
        <v>9789869318013</v>
      </c>
      <c r="G41" s="11">
        <v>1</v>
      </c>
      <c r="H41" s="11">
        <v>290</v>
      </c>
      <c r="I41" s="11">
        <v>290</v>
      </c>
      <c r="J41" s="11" t="s">
        <v>20</v>
      </c>
      <c r="K41" s="11" t="s">
        <v>20</v>
      </c>
      <c r="L41" s="11" t="s">
        <v>20</v>
      </c>
      <c r="M41" s="17"/>
    </row>
    <row r="42" spans="1:26" s="38" customFormat="1">
      <c r="A42" s="2">
        <v>39</v>
      </c>
      <c r="B42" s="11" t="s">
        <v>52</v>
      </c>
      <c r="C42" s="11" t="s">
        <v>53</v>
      </c>
      <c r="D42" s="11" t="s">
        <v>54</v>
      </c>
      <c r="E42" s="11" t="s">
        <v>38</v>
      </c>
      <c r="F42" s="19">
        <v>9789868827417</v>
      </c>
      <c r="G42" s="11">
        <v>1</v>
      </c>
      <c r="H42" s="11">
        <v>250</v>
      </c>
      <c r="I42" s="11">
        <v>250</v>
      </c>
      <c r="J42" s="11" t="s">
        <v>20</v>
      </c>
      <c r="K42" s="11" t="s">
        <v>20</v>
      </c>
      <c r="L42" s="11" t="s">
        <v>20</v>
      </c>
      <c r="M42" s="17"/>
    </row>
    <row r="43" spans="1:26" s="38" customFormat="1">
      <c r="A43" s="2">
        <v>40</v>
      </c>
      <c r="B43" s="11" t="s">
        <v>55</v>
      </c>
      <c r="C43" s="11" t="s">
        <v>56</v>
      </c>
      <c r="D43" s="11" t="s">
        <v>57</v>
      </c>
      <c r="E43" s="11" t="s">
        <v>38</v>
      </c>
      <c r="F43" s="19">
        <v>9789577516299</v>
      </c>
      <c r="G43" s="11">
        <v>1</v>
      </c>
      <c r="H43" s="11">
        <v>230</v>
      </c>
      <c r="I43" s="11">
        <v>230</v>
      </c>
      <c r="J43" s="11" t="s">
        <v>20</v>
      </c>
      <c r="K43" s="11" t="s">
        <v>20</v>
      </c>
      <c r="L43" s="11" t="s">
        <v>20</v>
      </c>
      <c r="M43" s="17"/>
    </row>
    <row r="44" spans="1:26" s="38" customFormat="1">
      <c r="A44" s="2">
        <v>41</v>
      </c>
      <c r="B44" s="11" t="s">
        <v>58</v>
      </c>
      <c r="C44" s="11" t="s">
        <v>59</v>
      </c>
      <c r="D44" s="11" t="s">
        <v>60</v>
      </c>
      <c r="E44" s="11" t="s">
        <v>38</v>
      </c>
      <c r="F44" s="19">
        <v>9789575747251</v>
      </c>
      <c r="G44" s="11">
        <v>1</v>
      </c>
      <c r="H44" s="11">
        <v>180</v>
      </c>
      <c r="I44" s="11">
        <v>180</v>
      </c>
      <c r="J44" s="11" t="s">
        <v>20</v>
      </c>
      <c r="K44" s="11" t="s">
        <v>20</v>
      </c>
      <c r="L44" s="11" t="s">
        <v>20</v>
      </c>
      <c r="M44" s="17"/>
    </row>
    <row r="45" spans="1:26" s="38" customFormat="1">
      <c r="A45" s="2">
        <v>42</v>
      </c>
      <c r="B45" s="11" t="s">
        <v>61</v>
      </c>
      <c r="C45" s="11" t="s">
        <v>59</v>
      </c>
      <c r="D45" s="11" t="s">
        <v>60</v>
      </c>
      <c r="E45" s="11" t="s">
        <v>38</v>
      </c>
      <c r="F45" s="19">
        <v>9789575747527</v>
      </c>
      <c r="G45" s="11">
        <v>1</v>
      </c>
      <c r="H45" s="11">
        <v>220</v>
      </c>
      <c r="I45" s="11">
        <v>220</v>
      </c>
      <c r="J45" s="11" t="s">
        <v>20</v>
      </c>
      <c r="K45" s="11" t="s">
        <v>20</v>
      </c>
      <c r="L45" s="11" t="s">
        <v>20</v>
      </c>
      <c r="M45" s="17"/>
    </row>
    <row r="46" spans="1:26" s="38" customFormat="1">
      <c r="A46" s="2">
        <v>43</v>
      </c>
      <c r="B46" s="11" t="s">
        <v>62</v>
      </c>
      <c r="C46" s="11" t="s">
        <v>59</v>
      </c>
      <c r="D46" s="11" t="s">
        <v>60</v>
      </c>
      <c r="E46" s="11" t="s">
        <v>38</v>
      </c>
      <c r="F46" s="19">
        <v>9789575748630</v>
      </c>
      <c r="G46" s="11">
        <v>1</v>
      </c>
      <c r="H46" s="11">
        <v>220</v>
      </c>
      <c r="I46" s="11">
        <v>220</v>
      </c>
      <c r="J46" s="11" t="s">
        <v>20</v>
      </c>
      <c r="K46" s="11" t="s">
        <v>20</v>
      </c>
      <c r="L46" s="11" t="s">
        <v>20</v>
      </c>
      <c r="M46" s="17"/>
    </row>
    <row r="47" spans="1:26" s="38" customFormat="1">
      <c r="A47" s="2">
        <v>44</v>
      </c>
      <c r="B47" s="11" t="s">
        <v>63</v>
      </c>
      <c r="C47" s="11" t="s">
        <v>59</v>
      </c>
      <c r="D47" s="11" t="s">
        <v>60</v>
      </c>
      <c r="E47" s="11" t="s">
        <v>38</v>
      </c>
      <c r="F47" s="19">
        <v>9789864490721</v>
      </c>
      <c r="G47" s="11">
        <v>1</v>
      </c>
      <c r="H47" s="11">
        <v>250</v>
      </c>
      <c r="I47" s="11">
        <v>250</v>
      </c>
      <c r="J47" s="11" t="s">
        <v>20</v>
      </c>
      <c r="K47" s="11" t="s">
        <v>20</v>
      </c>
      <c r="L47" s="11" t="s">
        <v>20</v>
      </c>
      <c r="M47" s="17"/>
    </row>
    <row r="48" spans="1:26" s="38" customFormat="1" ht="48.4">
      <c r="A48" s="2">
        <v>45</v>
      </c>
      <c r="B48" s="11" t="s">
        <v>64</v>
      </c>
      <c r="C48" s="11" t="s">
        <v>65</v>
      </c>
      <c r="D48" s="11" t="s">
        <v>29</v>
      </c>
      <c r="E48" s="11" t="s">
        <v>38</v>
      </c>
      <c r="F48" s="19">
        <v>9789865566630</v>
      </c>
      <c r="G48" s="11">
        <v>1</v>
      </c>
      <c r="H48" s="11">
        <v>1720</v>
      </c>
      <c r="I48" s="11">
        <v>1720</v>
      </c>
      <c r="J48" s="11" t="s">
        <v>19</v>
      </c>
      <c r="K48" s="11" t="s">
        <v>20</v>
      </c>
      <c r="L48" s="11" t="s">
        <v>20</v>
      </c>
      <c r="M48" s="17"/>
    </row>
    <row r="49" spans="1:26" s="38" customFormat="1">
      <c r="A49" s="2">
        <v>46</v>
      </c>
      <c r="B49" s="11" t="s">
        <v>88</v>
      </c>
      <c r="C49" s="11" t="s">
        <v>66</v>
      </c>
      <c r="D49" s="11" t="s">
        <v>67</v>
      </c>
      <c r="E49" s="11" t="s">
        <v>38</v>
      </c>
      <c r="F49" s="19">
        <v>9789573274308</v>
      </c>
      <c r="G49" s="11">
        <v>1</v>
      </c>
      <c r="H49" s="11">
        <v>1960</v>
      </c>
      <c r="I49" s="11">
        <v>1960</v>
      </c>
      <c r="J49" s="11" t="s">
        <v>19</v>
      </c>
      <c r="K49" s="11" t="s">
        <v>20</v>
      </c>
      <c r="L49" s="11" t="s">
        <v>20</v>
      </c>
      <c r="M49" s="17"/>
    </row>
    <row r="50" spans="1:26" s="38" customFormat="1">
      <c r="A50" s="2">
        <v>47</v>
      </c>
      <c r="B50" s="11" t="s">
        <v>89</v>
      </c>
      <c r="C50" s="11" t="s">
        <v>68</v>
      </c>
      <c r="D50" s="11" t="s">
        <v>69</v>
      </c>
      <c r="E50" s="11" t="s">
        <v>38</v>
      </c>
      <c r="F50" s="19">
        <v>4717211032145</v>
      </c>
      <c r="G50" s="11">
        <v>1</v>
      </c>
      <c r="H50" s="11">
        <v>760</v>
      </c>
      <c r="I50" s="11">
        <v>760</v>
      </c>
      <c r="J50" s="11" t="s">
        <v>19</v>
      </c>
      <c r="K50" s="11" t="s">
        <v>20</v>
      </c>
      <c r="L50" s="11" t="s">
        <v>20</v>
      </c>
      <c r="M50" s="17"/>
    </row>
    <row r="51" spans="1:26" s="38" customFormat="1">
      <c r="A51" s="2">
        <v>48</v>
      </c>
      <c r="B51" s="11" t="s">
        <v>90</v>
      </c>
      <c r="C51" s="11" t="s">
        <v>70</v>
      </c>
      <c r="D51" s="11" t="s">
        <v>71</v>
      </c>
      <c r="E51" s="11" t="s">
        <v>38</v>
      </c>
      <c r="F51" s="19">
        <v>9789865641139</v>
      </c>
      <c r="G51" s="11">
        <v>1</v>
      </c>
      <c r="H51" s="11">
        <v>990</v>
      </c>
      <c r="I51" s="11">
        <v>990</v>
      </c>
      <c r="J51" s="11" t="s">
        <v>19</v>
      </c>
      <c r="K51" s="11" t="s">
        <v>20</v>
      </c>
      <c r="L51" s="11" t="s">
        <v>20</v>
      </c>
      <c r="M51" s="17"/>
    </row>
    <row r="52" spans="1:26" s="38" customFormat="1">
      <c r="A52" s="2">
        <v>49</v>
      </c>
      <c r="B52" s="4" t="s">
        <v>107</v>
      </c>
      <c r="C52" s="4" t="s">
        <v>108</v>
      </c>
      <c r="D52" s="4" t="s">
        <v>109</v>
      </c>
      <c r="E52" s="4" t="s">
        <v>110</v>
      </c>
      <c r="F52" s="20">
        <v>9789865641290</v>
      </c>
      <c r="G52" s="4">
        <v>1</v>
      </c>
      <c r="H52" s="4">
        <v>165</v>
      </c>
      <c r="I52" s="4">
        <f>H52</f>
        <v>165</v>
      </c>
      <c r="J52" s="4" t="s">
        <v>102</v>
      </c>
      <c r="K52" s="4" t="s">
        <v>20</v>
      </c>
      <c r="L52" s="4" t="s">
        <v>20</v>
      </c>
      <c r="M52" s="7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s="38" customFormat="1">
      <c r="A53" s="2">
        <v>50</v>
      </c>
      <c r="B53" s="17" t="s">
        <v>111</v>
      </c>
      <c r="C53" s="4" t="s">
        <v>112</v>
      </c>
      <c r="D53" s="7" t="s">
        <v>113</v>
      </c>
      <c r="E53" s="4" t="s">
        <v>110</v>
      </c>
      <c r="F53" s="21">
        <v>9789578842137</v>
      </c>
      <c r="G53" s="4">
        <v>1</v>
      </c>
      <c r="H53" s="7">
        <v>280</v>
      </c>
      <c r="I53" s="4">
        <f t="shared" ref="I53:I86" si="0">H53</f>
        <v>280</v>
      </c>
      <c r="J53" s="4" t="s">
        <v>102</v>
      </c>
      <c r="K53" s="4" t="s">
        <v>20</v>
      </c>
      <c r="L53" s="4" t="s">
        <v>20</v>
      </c>
      <c r="M53" s="7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s="38" customFormat="1">
      <c r="A54" s="2">
        <v>51</v>
      </c>
      <c r="B54" s="17" t="s">
        <v>114</v>
      </c>
      <c r="C54" s="4" t="s">
        <v>115</v>
      </c>
      <c r="D54" s="7" t="s">
        <v>116</v>
      </c>
      <c r="E54" s="4" t="s">
        <v>110</v>
      </c>
      <c r="F54" s="21">
        <v>9789864490929</v>
      </c>
      <c r="G54" s="4">
        <v>1</v>
      </c>
      <c r="H54" s="7">
        <v>280</v>
      </c>
      <c r="I54" s="4">
        <f t="shared" si="0"/>
        <v>280</v>
      </c>
      <c r="J54" s="4" t="s">
        <v>102</v>
      </c>
      <c r="K54" s="4" t="s">
        <v>20</v>
      </c>
      <c r="L54" s="4" t="s">
        <v>20</v>
      </c>
      <c r="M54" s="7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spans="1:26" s="38" customFormat="1">
      <c r="A55" s="2">
        <v>52</v>
      </c>
      <c r="B55" s="17" t="s">
        <v>117</v>
      </c>
      <c r="C55" s="22" t="s">
        <v>22</v>
      </c>
      <c r="D55" s="7" t="s">
        <v>118</v>
      </c>
      <c r="E55" s="4" t="s">
        <v>110</v>
      </c>
      <c r="F55" s="21">
        <v>9789861615851</v>
      </c>
      <c r="G55" s="4">
        <v>1</v>
      </c>
      <c r="H55" s="7">
        <v>220</v>
      </c>
      <c r="I55" s="4">
        <f t="shared" si="0"/>
        <v>220</v>
      </c>
      <c r="J55" s="4" t="s">
        <v>102</v>
      </c>
      <c r="K55" s="4" t="s">
        <v>20</v>
      </c>
      <c r="L55" s="4" t="s">
        <v>20</v>
      </c>
      <c r="M55" s="7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spans="1:26" s="38" customFormat="1">
      <c r="A56" s="2">
        <v>53</v>
      </c>
      <c r="B56" s="17" t="s">
        <v>119</v>
      </c>
      <c r="C56" s="4" t="s">
        <v>120</v>
      </c>
      <c r="D56" s="7" t="s">
        <v>121</v>
      </c>
      <c r="E56" s="4" t="s">
        <v>110</v>
      </c>
      <c r="F56" s="21">
        <v>9789862119815</v>
      </c>
      <c r="G56" s="4">
        <v>1</v>
      </c>
      <c r="H56" s="7">
        <v>320</v>
      </c>
      <c r="I56" s="4">
        <f t="shared" si="0"/>
        <v>320</v>
      </c>
      <c r="J56" s="4" t="s">
        <v>102</v>
      </c>
      <c r="K56" s="4" t="s">
        <v>20</v>
      </c>
      <c r="L56" s="4" t="s">
        <v>20</v>
      </c>
      <c r="M56" s="7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s="38" customFormat="1" ht="32.25">
      <c r="A57" s="2">
        <v>54</v>
      </c>
      <c r="B57" s="17" t="s">
        <v>122</v>
      </c>
      <c r="C57" s="4" t="s">
        <v>123</v>
      </c>
      <c r="D57" s="7" t="s">
        <v>124</v>
      </c>
      <c r="E57" s="4" t="s">
        <v>110</v>
      </c>
      <c r="F57" s="21">
        <v>9789575030308</v>
      </c>
      <c r="G57" s="4">
        <v>1</v>
      </c>
      <c r="H57" s="7">
        <v>300</v>
      </c>
      <c r="I57" s="4">
        <f t="shared" si="0"/>
        <v>300</v>
      </c>
      <c r="J57" s="4" t="s">
        <v>102</v>
      </c>
      <c r="K57" s="4" t="s">
        <v>20</v>
      </c>
      <c r="L57" s="4" t="s">
        <v>20</v>
      </c>
      <c r="M57" s="7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s="38" customFormat="1" ht="32.25">
      <c r="A58" s="2">
        <v>55</v>
      </c>
      <c r="B58" s="17" t="s">
        <v>125</v>
      </c>
      <c r="C58" s="4" t="s">
        <v>126</v>
      </c>
      <c r="D58" s="7" t="s">
        <v>127</v>
      </c>
      <c r="E58" s="4" t="s">
        <v>110</v>
      </c>
      <c r="F58" s="21">
        <v>9789866215940</v>
      </c>
      <c r="G58" s="4">
        <v>1</v>
      </c>
      <c r="H58" s="7">
        <v>350</v>
      </c>
      <c r="I58" s="4">
        <f t="shared" si="0"/>
        <v>350</v>
      </c>
      <c r="J58" s="4" t="s">
        <v>102</v>
      </c>
      <c r="K58" s="4" t="s">
        <v>20</v>
      </c>
      <c r="L58" s="4" t="s">
        <v>20</v>
      </c>
      <c r="M58" s="7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s="38" customFormat="1">
      <c r="A59" s="2">
        <v>56</v>
      </c>
      <c r="B59" s="17" t="s">
        <v>128</v>
      </c>
      <c r="C59" s="4" t="s">
        <v>129</v>
      </c>
      <c r="D59" s="7" t="s">
        <v>130</v>
      </c>
      <c r="E59" s="4" t="s">
        <v>110</v>
      </c>
      <c r="F59" s="21">
        <v>9789571462936</v>
      </c>
      <c r="G59" s="4">
        <v>1</v>
      </c>
      <c r="H59" s="7">
        <v>329</v>
      </c>
      <c r="I59" s="4">
        <f t="shared" si="0"/>
        <v>329</v>
      </c>
      <c r="J59" s="4" t="s">
        <v>102</v>
      </c>
      <c r="K59" s="4" t="s">
        <v>20</v>
      </c>
      <c r="L59" s="4" t="s">
        <v>20</v>
      </c>
      <c r="M59" s="7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s="38" customFormat="1">
      <c r="A60" s="2">
        <v>57</v>
      </c>
      <c r="B60" s="17" t="s">
        <v>131</v>
      </c>
      <c r="C60" s="4" t="s">
        <v>132</v>
      </c>
      <c r="D60" s="7" t="s">
        <v>133</v>
      </c>
      <c r="E60" s="4" t="s">
        <v>110</v>
      </c>
      <c r="F60" s="21">
        <v>9789861895772</v>
      </c>
      <c r="G60" s="4">
        <v>1</v>
      </c>
      <c r="H60" s="7">
        <v>280</v>
      </c>
      <c r="I60" s="4">
        <f t="shared" si="0"/>
        <v>280</v>
      </c>
      <c r="J60" s="4" t="s">
        <v>102</v>
      </c>
      <c r="K60" s="4" t="s">
        <v>20</v>
      </c>
      <c r="L60" s="4" t="s">
        <v>20</v>
      </c>
      <c r="M60" s="7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spans="1:26" s="38" customFormat="1" ht="32.25">
      <c r="A61" s="2">
        <v>58</v>
      </c>
      <c r="B61" s="17" t="s">
        <v>134</v>
      </c>
      <c r="C61" s="4" t="s">
        <v>135</v>
      </c>
      <c r="D61" s="7" t="s">
        <v>130</v>
      </c>
      <c r="E61" s="4" t="s">
        <v>110</v>
      </c>
      <c r="F61" s="21">
        <v>9789571466286</v>
      </c>
      <c r="G61" s="4">
        <v>1</v>
      </c>
      <c r="H61" s="7">
        <v>329</v>
      </c>
      <c r="I61" s="4">
        <f t="shared" si="0"/>
        <v>329</v>
      </c>
      <c r="J61" s="4" t="s">
        <v>102</v>
      </c>
      <c r="K61" s="4" t="s">
        <v>20</v>
      </c>
      <c r="L61" s="4" t="s">
        <v>20</v>
      </c>
      <c r="M61" s="7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spans="1:26" s="38" customFormat="1">
      <c r="A62" s="2">
        <v>59</v>
      </c>
      <c r="B62" s="17" t="s">
        <v>136</v>
      </c>
      <c r="C62" s="4" t="s">
        <v>137</v>
      </c>
      <c r="D62" s="7" t="s">
        <v>138</v>
      </c>
      <c r="E62" s="4" t="s">
        <v>110</v>
      </c>
      <c r="F62" s="21">
        <v>9789864000500</v>
      </c>
      <c r="G62" s="4">
        <v>1</v>
      </c>
      <c r="H62" s="7">
        <v>270</v>
      </c>
      <c r="I62" s="4">
        <f t="shared" si="0"/>
        <v>270</v>
      </c>
      <c r="J62" s="4" t="s">
        <v>102</v>
      </c>
      <c r="K62" s="4" t="s">
        <v>20</v>
      </c>
      <c r="L62" s="4" t="s">
        <v>20</v>
      </c>
      <c r="M62" s="7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spans="1:26" s="38" customFormat="1">
      <c r="A63" s="2">
        <v>60</v>
      </c>
      <c r="B63" s="17" t="s">
        <v>139</v>
      </c>
      <c r="C63" s="4" t="s">
        <v>140</v>
      </c>
      <c r="D63" s="7" t="s">
        <v>141</v>
      </c>
      <c r="E63" s="4" t="s">
        <v>110</v>
      </c>
      <c r="F63" s="23">
        <v>9789864796632</v>
      </c>
      <c r="G63" s="4">
        <v>1</v>
      </c>
      <c r="H63" s="7">
        <v>450</v>
      </c>
      <c r="I63" s="7">
        <f t="shared" si="0"/>
        <v>450</v>
      </c>
      <c r="J63" s="4" t="s">
        <v>102</v>
      </c>
      <c r="K63" s="4" t="s">
        <v>20</v>
      </c>
      <c r="L63" s="4" t="s">
        <v>20</v>
      </c>
      <c r="M63" s="7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spans="1:26" s="38" customFormat="1">
      <c r="A64" s="2">
        <v>61</v>
      </c>
      <c r="B64" s="17" t="s">
        <v>142</v>
      </c>
      <c r="C64" s="4" t="s">
        <v>143</v>
      </c>
      <c r="D64" s="7" t="s">
        <v>133</v>
      </c>
      <c r="E64" s="4" t="s">
        <v>110</v>
      </c>
      <c r="F64" s="23">
        <v>9789861898452</v>
      </c>
      <c r="G64" s="4">
        <v>1</v>
      </c>
      <c r="H64" s="7">
        <v>499</v>
      </c>
      <c r="I64" s="7">
        <f t="shared" si="0"/>
        <v>499</v>
      </c>
      <c r="J64" s="4" t="s">
        <v>102</v>
      </c>
      <c r="K64" s="4" t="s">
        <v>20</v>
      </c>
      <c r="L64" s="4" t="s">
        <v>20</v>
      </c>
      <c r="M64" s="7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spans="1:26" s="38" customFormat="1">
      <c r="A65" s="2">
        <v>62</v>
      </c>
      <c r="B65" s="17" t="s">
        <v>144</v>
      </c>
      <c r="C65" s="4" t="s">
        <v>145</v>
      </c>
      <c r="D65" s="7" t="s">
        <v>141</v>
      </c>
      <c r="E65" s="4" t="s">
        <v>110</v>
      </c>
      <c r="F65" s="23">
        <v>9789864796571</v>
      </c>
      <c r="G65" s="4">
        <v>1</v>
      </c>
      <c r="H65" s="7">
        <v>350</v>
      </c>
      <c r="I65" s="7">
        <f t="shared" si="0"/>
        <v>350</v>
      </c>
      <c r="J65" s="4" t="s">
        <v>102</v>
      </c>
      <c r="K65" s="4" t="s">
        <v>20</v>
      </c>
      <c r="L65" s="4" t="s">
        <v>20</v>
      </c>
      <c r="M65" s="7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spans="1:26" s="38" customFormat="1">
      <c r="A66" s="2">
        <v>63</v>
      </c>
      <c r="B66" s="17" t="s">
        <v>146</v>
      </c>
      <c r="C66" s="4" t="s">
        <v>147</v>
      </c>
      <c r="D66" s="7" t="s">
        <v>148</v>
      </c>
      <c r="E66" s="4" t="s">
        <v>110</v>
      </c>
      <c r="F66" s="23">
        <v>9789865416317</v>
      </c>
      <c r="G66" s="4">
        <v>1</v>
      </c>
      <c r="H66" s="7">
        <v>350</v>
      </c>
      <c r="I66" s="7">
        <f t="shared" si="0"/>
        <v>350</v>
      </c>
      <c r="J66" s="4" t="s">
        <v>102</v>
      </c>
      <c r="K66" s="4" t="s">
        <v>20</v>
      </c>
      <c r="L66" s="4" t="s">
        <v>20</v>
      </c>
      <c r="M66" s="7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spans="1:26" s="38" customFormat="1" ht="32.25">
      <c r="A67" s="2">
        <v>64</v>
      </c>
      <c r="B67" s="17" t="s">
        <v>149</v>
      </c>
      <c r="C67" s="4" t="s">
        <v>150</v>
      </c>
      <c r="D67" s="7" t="s">
        <v>121</v>
      </c>
      <c r="E67" s="4" t="s">
        <v>110</v>
      </c>
      <c r="F67" s="23">
        <v>9789862119143</v>
      </c>
      <c r="G67" s="4">
        <v>1</v>
      </c>
      <c r="H67" s="7">
        <v>320</v>
      </c>
      <c r="I67" s="7">
        <f t="shared" si="0"/>
        <v>320</v>
      </c>
      <c r="J67" s="4" t="s">
        <v>102</v>
      </c>
      <c r="K67" s="4" t="s">
        <v>20</v>
      </c>
      <c r="L67" s="4" t="s">
        <v>20</v>
      </c>
      <c r="M67" s="7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spans="1:26" s="38" customFormat="1">
      <c r="A68" s="2">
        <v>65</v>
      </c>
      <c r="B68" s="17" t="s">
        <v>151</v>
      </c>
      <c r="C68" s="4" t="s">
        <v>152</v>
      </c>
      <c r="D68" s="7" t="s">
        <v>153</v>
      </c>
      <c r="E68" s="4" t="s">
        <v>110</v>
      </c>
      <c r="F68" s="23">
        <v>9789863382539</v>
      </c>
      <c r="G68" s="4">
        <v>1</v>
      </c>
      <c r="H68" s="7">
        <v>280</v>
      </c>
      <c r="I68" s="7">
        <f t="shared" si="0"/>
        <v>280</v>
      </c>
      <c r="J68" s="4" t="s">
        <v>102</v>
      </c>
      <c r="K68" s="4" t="s">
        <v>20</v>
      </c>
      <c r="L68" s="4" t="s">
        <v>20</v>
      </c>
      <c r="M68" s="7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spans="1:26" s="38" customFormat="1">
      <c r="A69" s="2">
        <v>66</v>
      </c>
      <c r="B69" s="17" t="s">
        <v>154</v>
      </c>
      <c r="C69" s="4" t="s">
        <v>155</v>
      </c>
      <c r="D69" s="7" t="s">
        <v>156</v>
      </c>
      <c r="E69" s="4" t="s">
        <v>110</v>
      </c>
      <c r="F69" s="23">
        <v>9789869743730</v>
      </c>
      <c r="G69" s="4">
        <v>1</v>
      </c>
      <c r="H69" s="7">
        <v>280</v>
      </c>
      <c r="I69" s="7">
        <f t="shared" si="0"/>
        <v>280</v>
      </c>
      <c r="J69" s="4" t="s">
        <v>102</v>
      </c>
      <c r="K69" s="4" t="s">
        <v>20</v>
      </c>
      <c r="L69" s="4" t="s">
        <v>20</v>
      </c>
      <c r="M69" s="7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spans="1:26" s="38" customFormat="1">
      <c r="A70" s="2">
        <v>67</v>
      </c>
      <c r="B70" s="17" t="s">
        <v>157</v>
      </c>
      <c r="C70" s="4" t="s">
        <v>158</v>
      </c>
      <c r="D70" s="7" t="s">
        <v>133</v>
      </c>
      <c r="E70" s="4" t="s">
        <v>110</v>
      </c>
      <c r="F70" s="21">
        <v>9789861899329</v>
      </c>
      <c r="G70" s="4">
        <v>1</v>
      </c>
      <c r="H70" s="7">
        <v>280</v>
      </c>
      <c r="I70" s="7">
        <f t="shared" si="0"/>
        <v>280</v>
      </c>
      <c r="J70" s="4" t="s">
        <v>102</v>
      </c>
      <c r="K70" s="4" t="s">
        <v>20</v>
      </c>
      <c r="L70" s="4" t="s">
        <v>20</v>
      </c>
      <c r="M70" s="7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spans="1:26" s="38" customFormat="1">
      <c r="A71" s="2">
        <v>68</v>
      </c>
      <c r="B71" s="17" t="s">
        <v>159</v>
      </c>
      <c r="C71" s="4" t="s">
        <v>160</v>
      </c>
      <c r="D71" s="7" t="s">
        <v>153</v>
      </c>
      <c r="E71" s="4" t="s">
        <v>110</v>
      </c>
      <c r="F71" s="21">
        <v>9789863382195</v>
      </c>
      <c r="G71" s="4">
        <v>1</v>
      </c>
      <c r="H71" s="7">
        <v>280</v>
      </c>
      <c r="I71" s="7">
        <f t="shared" si="0"/>
        <v>280</v>
      </c>
      <c r="J71" s="4" t="s">
        <v>102</v>
      </c>
      <c r="K71" s="4" t="s">
        <v>20</v>
      </c>
      <c r="L71" s="4" t="s">
        <v>20</v>
      </c>
      <c r="M71" s="7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spans="1:26" s="38" customFormat="1">
      <c r="A72" s="2">
        <v>69</v>
      </c>
      <c r="B72" s="17" t="s">
        <v>161</v>
      </c>
      <c r="C72" s="24" t="s">
        <v>245</v>
      </c>
      <c r="D72" s="7" t="s">
        <v>162</v>
      </c>
      <c r="E72" s="4" t="s">
        <v>110</v>
      </c>
      <c r="F72" s="21">
        <v>9789869593205</v>
      </c>
      <c r="G72" s="4">
        <v>1</v>
      </c>
      <c r="H72" s="7">
        <v>280</v>
      </c>
      <c r="I72" s="7">
        <f t="shared" si="0"/>
        <v>280</v>
      </c>
      <c r="J72" s="4" t="s">
        <v>102</v>
      </c>
      <c r="K72" s="4" t="s">
        <v>20</v>
      </c>
      <c r="L72" s="4" t="s">
        <v>20</v>
      </c>
      <c r="M72" s="7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spans="1:26" s="38" customFormat="1">
      <c r="A73" s="2">
        <v>70</v>
      </c>
      <c r="B73" s="17" t="s">
        <v>163</v>
      </c>
      <c r="C73" s="4" t="s">
        <v>164</v>
      </c>
      <c r="D73" s="7" t="s">
        <v>121</v>
      </c>
      <c r="E73" s="4" t="s">
        <v>110</v>
      </c>
      <c r="F73" s="21">
        <v>9789862111307</v>
      </c>
      <c r="G73" s="4">
        <v>1</v>
      </c>
      <c r="H73" s="7">
        <v>270</v>
      </c>
      <c r="I73" s="7">
        <f t="shared" si="0"/>
        <v>270</v>
      </c>
      <c r="J73" s="4" t="s">
        <v>102</v>
      </c>
      <c r="K73" s="4" t="s">
        <v>20</v>
      </c>
      <c r="L73" s="4" t="s">
        <v>20</v>
      </c>
      <c r="M73" s="7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spans="1:26" s="38" customFormat="1">
      <c r="A74" s="2">
        <v>71</v>
      </c>
      <c r="B74" s="17" t="s">
        <v>165</v>
      </c>
      <c r="C74" s="4" t="s">
        <v>166</v>
      </c>
      <c r="D74" s="7" t="s">
        <v>167</v>
      </c>
      <c r="E74" s="4" t="s">
        <v>110</v>
      </c>
      <c r="F74" s="21">
        <v>9789869951333</v>
      </c>
      <c r="G74" s="4">
        <v>1</v>
      </c>
      <c r="H74" s="7">
        <v>369</v>
      </c>
      <c r="I74" s="7">
        <f t="shared" si="0"/>
        <v>369</v>
      </c>
      <c r="J74" s="4" t="s">
        <v>102</v>
      </c>
      <c r="K74" s="4" t="s">
        <v>20</v>
      </c>
      <c r="L74" s="4" t="s">
        <v>20</v>
      </c>
      <c r="M74" s="7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spans="1:26" s="38" customFormat="1">
      <c r="A75" s="2">
        <v>72</v>
      </c>
      <c r="B75" s="17" t="s">
        <v>168</v>
      </c>
      <c r="C75" s="4" t="s">
        <v>169</v>
      </c>
      <c r="D75" s="7" t="s">
        <v>121</v>
      </c>
      <c r="E75" s="4" t="s">
        <v>110</v>
      </c>
      <c r="F75" s="21">
        <v>9789862116425</v>
      </c>
      <c r="G75" s="4">
        <v>1</v>
      </c>
      <c r="H75" s="7">
        <v>350</v>
      </c>
      <c r="I75" s="7">
        <f t="shared" si="0"/>
        <v>350</v>
      </c>
      <c r="J75" s="4" t="s">
        <v>102</v>
      </c>
      <c r="K75" s="4" t="s">
        <v>20</v>
      </c>
      <c r="L75" s="4" t="s">
        <v>20</v>
      </c>
      <c r="M75" s="7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spans="1:26" s="38" customFormat="1">
      <c r="A76" s="2">
        <v>73</v>
      </c>
      <c r="B76" s="17" t="s">
        <v>170</v>
      </c>
      <c r="C76" s="4" t="s">
        <v>171</v>
      </c>
      <c r="D76" s="7" t="s">
        <v>172</v>
      </c>
      <c r="E76" s="4" t="s">
        <v>110</v>
      </c>
      <c r="F76" s="21">
        <v>9789865730857</v>
      </c>
      <c r="G76" s="4">
        <v>1</v>
      </c>
      <c r="H76" s="7">
        <v>340</v>
      </c>
      <c r="I76" s="7">
        <f t="shared" si="0"/>
        <v>340</v>
      </c>
      <c r="J76" s="4" t="s">
        <v>102</v>
      </c>
      <c r="K76" s="4" t="s">
        <v>20</v>
      </c>
      <c r="L76" s="4" t="s">
        <v>20</v>
      </c>
      <c r="M76" s="7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spans="1:26" s="38" customFormat="1">
      <c r="A77" s="2">
        <v>74</v>
      </c>
      <c r="B77" s="17" t="s">
        <v>173</v>
      </c>
      <c r="C77" s="8" t="s">
        <v>174</v>
      </c>
      <c r="D77" s="7" t="s">
        <v>109</v>
      </c>
      <c r="E77" s="4" t="s">
        <v>110</v>
      </c>
      <c r="F77" s="21">
        <v>9789867107701</v>
      </c>
      <c r="G77" s="4">
        <v>1</v>
      </c>
      <c r="H77" s="7">
        <v>140</v>
      </c>
      <c r="I77" s="7">
        <f t="shared" si="0"/>
        <v>140</v>
      </c>
      <c r="J77" s="4" t="s">
        <v>102</v>
      </c>
      <c r="K77" s="4" t="s">
        <v>20</v>
      </c>
      <c r="L77" s="4" t="s">
        <v>20</v>
      </c>
      <c r="M77" s="7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spans="1:26" s="38" customFormat="1">
      <c r="A78" s="2">
        <v>75</v>
      </c>
      <c r="B78" s="17" t="s">
        <v>175</v>
      </c>
      <c r="C78" s="4" t="s">
        <v>176</v>
      </c>
      <c r="D78" s="7" t="s">
        <v>177</v>
      </c>
      <c r="E78" s="4" t="s">
        <v>110</v>
      </c>
      <c r="F78" s="21">
        <v>9789573280606</v>
      </c>
      <c r="G78" s="4">
        <v>1</v>
      </c>
      <c r="H78" s="7">
        <v>320</v>
      </c>
      <c r="I78" s="7">
        <f t="shared" si="0"/>
        <v>320</v>
      </c>
      <c r="J78" s="4" t="s">
        <v>102</v>
      </c>
      <c r="K78" s="4" t="s">
        <v>20</v>
      </c>
      <c r="L78" s="4" t="s">
        <v>20</v>
      </c>
      <c r="M78" s="7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spans="1:26" s="38" customFormat="1">
      <c r="A79" s="2">
        <v>76</v>
      </c>
      <c r="B79" s="17" t="s">
        <v>178</v>
      </c>
      <c r="C79" s="4" t="s">
        <v>179</v>
      </c>
      <c r="D79" s="7" t="s">
        <v>180</v>
      </c>
      <c r="E79" s="4" t="s">
        <v>110</v>
      </c>
      <c r="F79" s="21">
        <v>9789862744345</v>
      </c>
      <c r="G79" s="4">
        <v>1</v>
      </c>
      <c r="H79" s="7">
        <v>350</v>
      </c>
      <c r="I79" s="7">
        <f t="shared" si="0"/>
        <v>350</v>
      </c>
      <c r="J79" s="4" t="s">
        <v>102</v>
      </c>
      <c r="K79" s="4" t="s">
        <v>20</v>
      </c>
      <c r="L79" s="4" t="s">
        <v>20</v>
      </c>
      <c r="M79" s="7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spans="1:26" s="38" customFormat="1">
      <c r="A80" s="2">
        <v>77</v>
      </c>
      <c r="B80" s="17" t="s">
        <v>181</v>
      </c>
      <c r="C80" s="4" t="s">
        <v>182</v>
      </c>
      <c r="D80" s="7" t="s">
        <v>183</v>
      </c>
      <c r="E80" s="4" t="s">
        <v>110</v>
      </c>
      <c r="F80" s="21">
        <v>9789868794214</v>
      </c>
      <c r="G80" s="4">
        <v>1</v>
      </c>
      <c r="H80" s="7">
        <v>280</v>
      </c>
      <c r="I80" s="7">
        <f t="shared" si="0"/>
        <v>280</v>
      </c>
      <c r="J80" s="4" t="s">
        <v>102</v>
      </c>
      <c r="K80" s="4" t="s">
        <v>20</v>
      </c>
      <c r="L80" s="4" t="s">
        <v>20</v>
      </c>
      <c r="M80" s="7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spans="1:26" s="38" customFormat="1">
      <c r="A81" s="2">
        <v>78</v>
      </c>
      <c r="B81" s="17" t="s">
        <v>184</v>
      </c>
      <c r="C81" s="4" t="s">
        <v>185</v>
      </c>
      <c r="D81" s="7" t="s">
        <v>124</v>
      </c>
      <c r="E81" s="4" t="s">
        <v>110</v>
      </c>
      <c r="F81" s="21">
        <v>9789575034382</v>
      </c>
      <c r="G81" s="4">
        <v>1</v>
      </c>
      <c r="H81" s="7">
        <v>380</v>
      </c>
      <c r="I81" s="7">
        <f t="shared" si="0"/>
        <v>380</v>
      </c>
      <c r="J81" s="4" t="s">
        <v>102</v>
      </c>
      <c r="K81" s="4" t="s">
        <v>20</v>
      </c>
      <c r="L81" s="4" t="s">
        <v>20</v>
      </c>
      <c r="M81" s="7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spans="1:26" s="38" customFormat="1">
      <c r="A82" s="2">
        <v>79</v>
      </c>
      <c r="B82" s="17" t="s">
        <v>186</v>
      </c>
      <c r="C82" s="4" t="s">
        <v>187</v>
      </c>
      <c r="D82" s="7" t="s">
        <v>188</v>
      </c>
      <c r="E82" s="4" t="s">
        <v>110</v>
      </c>
      <c r="F82" s="21">
        <v>9789579125024</v>
      </c>
      <c r="G82" s="4">
        <v>1</v>
      </c>
      <c r="H82" s="7">
        <v>300</v>
      </c>
      <c r="I82" s="7">
        <f t="shared" si="0"/>
        <v>300</v>
      </c>
      <c r="J82" s="4" t="s">
        <v>102</v>
      </c>
      <c r="K82" s="4" t="s">
        <v>20</v>
      </c>
      <c r="L82" s="4" t="s">
        <v>20</v>
      </c>
      <c r="M82" s="7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spans="1:26" s="38" customFormat="1">
      <c r="A83" s="2">
        <v>80</v>
      </c>
      <c r="B83" s="25" t="s">
        <v>236</v>
      </c>
      <c r="C83" s="26" t="s">
        <v>250</v>
      </c>
      <c r="D83" s="26" t="s">
        <v>237</v>
      </c>
      <c r="E83" s="4" t="s">
        <v>110</v>
      </c>
      <c r="F83" s="27">
        <v>9789579077019</v>
      </c>
      <c r="G83" s="4">
        <v>1</v>
      </c>
      <c r="H83" s="7">
        <v>350</v>
      </c>
      <c r="I83" s="7">
        <f t="shared" si="0"/>
        <v>350</v>
      </c>
      <c r="J83" s="4" t="s">
        <v>102</v>
      </c>
      <c r="K83" s="4" t="s">
        <v>20</v>
      </c>
      <c r="L83" s="4" t="s">
        <v>20</v>
      </c>
      <c r="M83" s="7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spans="1:26" s="38" customFormat="1">
      <c r="A84" s="2">
        <v>81</v>
      </c>
      <c r="B84" s="25" t="s">
        <v>240</v>
      </c>
      <c r="C84" s="26" t="s">
        <v>249</v>
      </c>
      <c r="D84" s="26" t="s">
        <v>238</v>
      </c>
      <c r="E84" s="4" t="s">
        <v>110</v>
      </c>
      <c r="F84" s="27">
        <v>9789576085505</v>
      </c>
      <c r="G84" s="4">
        <v>1</v>
      </c>
      <c r="H84" s="7">
        <v>280</v>
      </c>
      <c r="I84" s="7">
        <f t="shared" si="0"/>
        <v>280</v>
      </c>
      <c r="J84" s="4" t="s">
        <v>102</v>
      </c>
      <c r="K84" s="4" t="s">
        <v>20</v>
      </c>
      <c r="L84" s="4" t="s">
        <v>20</v>
      </c>
      <c r="M84" s="7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spans="1:26" s="38" customFormat="1">
      <c r="A85" s="2">
        <v>82</v>
      </c>
      <c r="B85" s="25" t="s">
        <v>241</v>
      </c>
      <c r="C85" s="26" t="s">
        <v>248</v>
      </c>
      <c r="D85" s="26" t="s">
        <v>239</v>
      </c>
      <c r="E85" s="4" t="s">
        <v>110</v>
      </c>
      <c r="F85" s="27">
        <v>9789575213886</v>
      </c>
      <c r="G85" s="4">
        <v>1</v>
      </c>
      <c r="H85" s="7">
        <v>300</v>
      </c>
      <c r="I85" s="7">
        <f t="shared" si="0"/>
        <v>300</v>
      </c>
      <c r="J85" s="4" t="s">
        <v>102</v>
      </c>
      <c r="K85" s="4" t="s">
        <v>20</v>
      </c>
      <c r="L85" s="4" t="s">
        <v>20</v>
      </c>
      <c r="M85" s="7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spans="1:26" s="38" customFormat="1">
      <c r="A86" s="2">
        <v>83</v>
      </c>
      <c r="B86" s="25" t="s">
        <v>242</v>
      </c>
      <c r="C86" s="26" t="s">
        <v>247</v>
      </c>
      <c r="D86" s="26" t="s">
        <v>239</v>
      </c>
      <c r="E86" s="4" t="s">
        <v>110</v>
      </c>
      <c r="F86" s="27">
        <v>9789575213947</v>
      </c>
      <c r="G86" s="4">
        <v>1</v>
      </c>
      <c r="H86" s="7">
        <v>300</v>
      </c>
      <c r="I86" s="7">
        <f t="shared" si="0"/>
        <v>300</v>
      </c>
      <c r="J86" s="4" t="s">
        <v>102</v>
      </c>
      <c r="K86" s="4" t="s">
        <v>20</v>
      </c>
      <c r="L86" s="4" t="s">
        <v>20</v>
      </c>
      <c r="M86" s="7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spans="1:26" s="38" customFormat="1" ht="32.25">
      <c r="A87" s="2">
        <v>84</v>
      </c>
      <c r="B87" s="7" t="s">
        <v>251</v>
      </c>
      <c r="C87" s="7" t="s">
        <v>252</v>
      </c>
      <c r="D87" s="7" t="s">
        <v>253</v>
      </c>
      <c r="E87" s="7" t="s">
        <v>110</v>
      </c>
      <c r="F87" s="10">
        <v>9789860689525</v>
      </c>
      <c r="G87" s="7">
        <v>1</v>
      </c>
      <c r="H87" s="7">
        <v>350</v>
      </c>
      <c r="I87" s="7">
        <v>350</v>
      </c>
      <c r="J87" s="7" t="s">
        <v>102</v>
      </c>
      <c r="K87" s="7" t="s">
        <v>102</v>
      </c>
      <c r="L87" s="7" t="s">
        <v>102</v>
      </c>
      <c r="M87" s="34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spans="1:26" s="38" customFormat="1">
      <c r="A88" s="2">
        <v>85</v>
      </c>
      <c r="B88" s="7" t="s">
        <v>254</v>
      </c>
      <c r="C88" s="4" t="s">
        <v>267</v>
      </c>
      <c r="D88" s="7" t="s">
        <v>253</v>
      </c>
      <c r="E88" s="7" t="s">
        <v>110</v>
      </c>
      <c r="F88" s="10">
        <v>9789860689549</v>
      </c>
      <c r="G88" s="7">
        <v>1</v>
      </c>
      <c r="H88" s="7">
        <v>350</v>
      </c>
      <c r="I88" s="7">
        <v>350</v>
      </c>
      <c r="J88" s="7" t="s">
        <v>102</v>
      </c>
      <c r="K88" s="7" t="s">
        <v>102</v>
      </c>
      <c r="L88" s="7" t="s">
        <v>102</v>
      </c>
      <c r="M88" s="34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spans="1:26" s="38" customFormat="1">
      <c r="A89" s="2">
        <v>86</v>
      </c>
      <c r="B89" s="7" t="s">
        <v>255</v>
      </c>
      <c r="C89" s="7" t="s">
        <v>268</v>
      </c>
      <c r="D89" s="7" t="s">
        <v>67</v>
      </c>
      <c r="E89" s="7" t="s">
        <v>110</v>
      </c>
      <c r="F89" s="10">
        <v>9789573292234</v>
      </c>
      <c r="G89" s="7">
        <v>1</v>
      </c>
      <c r="H89" s="7">
        <v>480</v>
      </c>
      <c r="I89" s="7">
        <v>480</v>
      </c>
      <c r="J89" s="7" t="s">
        <v>102</v>
      </c>
      <c r="K89" s="7" t="s">
        <v>102</v>
      </c>
      <c r="L89" s="7" t="s">
        <v>102</v>
      </c>
      <c r="M89" s="34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spans="1:26" s="38" customFormat="1">
      <c r="A90" s="2">
        <v>87</v>
      </c>
      <c r="B90" s="7" t="s">
        <v>256</v>
      </c>
      <c r="C90" s="7" t="s">
        <v>257</v>
      </c>
      <c r="D90" s="7" t="s">
        <v>67</v>
      </c>
      <c r="E90" s="7" t="s">
        <v>110</v>
      </c>
      <c r="F90" s="10">
        <v>9789573293392</v>
      </c>
      <c r="G90" s="7">
        <v>1</v>
      </c>
      <c r="H90" s="7">
        <v>320</v>
      </c>
      <c r="I90" s="7">
        <v>320</v>
      </c>
      <c r="J90" s="7" t="s">
        <v>102</v>
      </c>
      <c r="K90" s="7" t="s">
        <v>102</v>
      </c>
      <c r="L90" s="7" t="s">
        <v>102</v>
      </c>
      <c r="M90" s="34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spans="1:26" s="38" customFormat="1">
      <c r="A91" s="2">
        <v>88</v>
      </c>
      <c r="B91" s="7" t="s">
        <v>258</v>
      </c>
      <c r="C91" s="7" t="s">
        <v>269</v>
      </c>
      <c r="D91" s="7" t="s">
        <v>259</v>
      </c>
      <c r="E91" s="7" t="s">
        <v>110</v>
      </c>
      <c r="F91" s="10">
        <v>9789869991735</v>
      </c>
      <c r="G91" s="7">
        <v>1</v>
      </c>
      <c r="H91" s="7">
        <v>300</v>
      </c>
      <c r="I91" s="7">
        <v>300</v>
      </c>
      <c r="J91" s="7" t="s">
        <v>102</v>
      </c>
      <c r="K91" s="7" t="s">
        <v>102</v>
      </c>
      <c r="L91" s="7" t="s">
        <v>20</v>
      </c>
      <c r="M91" s="34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spans="1:26" s="38" customFormat="1" ht="64.55">
      <c r="A92" s="2">
        <v>89</v>
      </c>
      <c r="B92" s="7" t="s">
        <v>260</v>
      </c>
      <c r="C92" s="7" t="s">
        <v>266</v>
      </c>
      <c r="D92" s="7" t="s">
        <v>74</v>
      </c>
      <c r="E92" s="7" t="s">
        <v>110</v>
      </c>
      <c r="F92" s="10">
        <v>9789571391076</v>
      </c>
      <c r="G92" s="7">
        <v>1</v>
      </c>
      <c r="H92" s="7">
        <v>350</v>
      </c>
      <c r="I92" s="7">
        <v>350</v>
      </c>
      <c r="J92" s="7" t="s">
        <v>102</v>
      </c>
      <c r="K92" s="7" t="s">
        <v>20</v>
      </c>
      <c r="L92" s="7" t="s">
        <v>20</v>
      </c>
      <c r="M92" s="34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spans="1:26" s="38" customFormat="1">
      <c r="A93" s="2">
        <v>90</v>
      </c>
      <c r="B93" s="7" t="s">
        <v>261</v>
      </c>
      <c r="C93" s="4" t="s">
        <v>270</v>
      </c>
      <c r="D93" s="7" t="s">
        <v>141</v>
      </c>
      <c r="E93" s="7" t="s">
        <v>110</v>
      </c>
      <c r="F93" s="10">
        <v>9789865250171</v>
      </c>
      <c r="G93" s="7">
        <v>1</v>
      </c>
      <c r="H93" s="7">
        <v>320</v>
      </c>
      <c r="I93" s="7">
        <v>320</v>
      </c>
      <c r="J93" s="7" t="s">
        <v>102</v>
      </c>
      <c r="K93" s="7" t="s">
        <v>102</v>
      </c>
      <c r="L93" s="7" t="s">
        <v>102</v>
      </c>
      <c r="M93" s="34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spans="1:26" s="38" customFormat="1" ht="64.55">
      <c r="A94" s="2">
        <v>91</v>
      </c>
      <c r="B94" s="7" t="s">
        <v>262</v>
      </c>
      <c r="C94" s="7" t="s">
        <v>263</v>
      </c>
      <c r="D94" s="7" t="s">
        <v>29</v>
      </c>
      <c r="E94" s="7" t="s">
        <v>110</v>
      </c>
      <c r="F94" s="10">
        <v>9786267043318</v>
      </c>
      <c r="G94" s="7">
        <v>1</v>
      </c>
      <c r="H94" s="7">
        <v>350</v>
      </c>
      <c r="I94" s="7">
        <v>350</v>
      </c>
      <c r="J94" s="7" t="s">
        <v>102</v>
      </c>
      <c r="K94" s="7" t="s">
        <v>102</v>
      </c>
      <c r="L94" s="7" t="s">
        <v>102</v>
      </c>
      <c r="M94" s="7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spans="1:26" s="38" customFormat="1" ht="32.25">
      <c r="A95" s="2">
        <v>92</v>
      </c>
      <c r="B95" s="7" t="s">
        <v>264</v>
      </c>
      <c r="C95" s="7" t="s">
        <v>265</v>
      </c>
      <c r="D95" s="7" t="s">
        <v>29</v>
      </c>
      <c r="E95" s="7" t="s">
        <v>110</v>
      </c>
      <c r="F95" s="10">
        <v>9789865566852</v>
      </c>
      <c r="G95" s="7">
        <v>1</v>
      </c>
      <c r="H95" s="7">
        <v>350</v>
      </c>
      <c r="I95" s="7">
        <v>350</v>
      </c>
      <c r="J95" s="7" t="s">
        <v>102</v>
      </c>
      <c r="K95" s="7" t="s">
        <v>102</v>
      </c>
      <c r="L95" s="7" t="s">
        <v>102</v>
      </c>
      <c r="M95" s="7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spans="1:26">
      <c r="A96" s="2" t="s">
        <v>11</v>
      </c>
      <c r="B96" s="36"/>
      <c r="C96" s="36"/>
      <c r="D96" s="36"/>
      <c r="E96" s="35"/>
      <c r="F96" s="35"/>
      <c r="G96" s="37">
        <f>SUM(G4:G95)</f>
        <v>92</v>
      </c>
      <c r="H96" s="37"/>
      <c r="I96" s="37">
        <f>SUM(I4:I95)</f>
        <v>61893</v>
      </c>
      <c r="J96" s="36"/>
      <c r="K96" s="36"/>
      <c r="L96" s="36"/>
      <c r="M96" s="36"/>
    </row>
    <row r="97" spans="1:13" ht="270" customHeight="1">
      <c r="A97" s="39" t="s">
        <v>246</v>
      </c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</row>
    <row r="98" spans="1:13" ht="82.55" customHeight="1">
      <c r="A98" s="46" t="s">
        <v>91</v>
      </c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</row>
  </sheetData>
  <mergeCells count="4">
    <mergeCell ref="A97:M97"/>
    <mergeCell ref="A1:M1"/>
    <mergeCell ref="A2:M2"/>
    <mergeCell ref="A98:M98"/>
  </mergeCells>
  <phoneticPr fontId="1" type="noConversion"/>
  <conditionalFormatting sqref="B34:B95 B25">
    <cfRule type="expression" dxfId="0" priority="9" stopIfTrue="1">
      <formula>AND(COUNTIF(#REF!,B25)+COUNTIF($B$2:$B$135,B25)&gt;1,NOT(ISBLANK(B25)))</formula>
    </cfRule>
  </conditionalFormatting>
  <hyperlinks>
    <hyperlink ref="C4" r:id="rId1" display="https://search.books.com.tw/search/query/key/Leo+Timmers/adv_author/1/" xr:uid="{00000000-0004-0000-0000-000000000000}"/>
  </hyperlinks>
  <printOptions horizontalCentered="1"/>
  <pageMargins left="0.51181102362204722" right="0.70866141732283472" top="0.74803149606299213" bottom="0.74803149606299213" header="0.31496062992125984" footer="0.31496062992125984"/>
  <pageSetup paperSize="9" scale="70" fitToHeight="5" orientation="landscape" r:id="rId2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2022-12-23T06:36:36Z</cp:lastPrinted>
  <dcterms:created xsi:type="dcterms:W3CDTF">2012-07-23T02:09:03Z</dcterms:created>
  <dcterms:modified xsi:type="dcterms:W3CDTF">2022-12-23T07:38:20Z</dcterms:modified>
</cp:coreProperties>
</file>